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P70" i="2"/>
  <c r="P75"/>
  <c r="AM79"/>
  <c r="AL79"/>
  <c r="P79"/>
  <c r="AM77"/>
  <c r="AM76" s="1"/>
  <c r="AL77"/>
  <c r="P77"/>
  <c r="AL76"/>
  <c r="P76"/>
  <c r="P63"/>
  <c r="AM65"/>
  <c r="AL65"/>
  <c r="AL64" s="1"/>
  <c r="P65"/>
  <c r="AM64"/>
  <c r="P64"/>
  <c r="AM90"/>
  <c r="AL90"/>
  <c r="P90"/>
  <c r="AM88"/>
  <c r="AL88"/>
  <c r="P88"/>
  <c r="AM86"/>
  <c r="AL86"/>
  <c r="P86"/>
  <c r="AM68"/>
  <c r="AL68"/>
  <c r="P68"/>
  <c r="AM67"/>
  <c r="AL67"/>
  <c r="P67"/>
  <c r="AM62"/>
  <c r="AL62"/>
  <c r="P62" l="1"/>
  <c r="AM127"/>
  <c r="AL127"/>
  <c r="P127"/>
  <c r="AM29" l="1"/>
  <c r="AL29"/>
  <c r="P29"/>
  <c r="AM20"/>
  <c r="AM19" s="1"/>
  <c r="AL20"/>
  <c r="AL19" s="1"/>
  <c r="P20"/>
  <c r="P19" s="1"/>
  <c r="AM125"/>
  <c r="AL125"/>
  <c r="P125"/>
  <c r="AM121"/>
  <c r="AM120" s="1"/>
  <c r="AM115" s="1"/>
  <c r="AL121"/>
  <c r="AL120" s="1"/>
  <c r="P120"/>
  <c r="AM53"/>
  <c r="AM52" s="1"/>
  <c r="AM48" s="1"/>
  <c r="AL53"/>
  <c r="AL52" s="1"/>
  <c r="AL48" s="1"/>
  <c r="P52"/>
  <c r="AM32"/>
  <c r="AM31" s="1"/>
  <c r="AL32"/>
  <c r="AL31" s="1"/>
  <c r="P31"/>
  <c r="AM49" l="1"/>
  <c r="AL49"/>
  <c r="P50"/>
  <c r="P49" s="1"/>
  <c r="P48" s="1"/>
  <c r="AM129"/>
  <c r="AM123"/>
  <c r="AM112"/>
  <c r="AM111" s="1"/>
  <c r="AM110" s="1"/>
  <c r="AM108"/>
  <c r="AM106"/>
  <c r="AM104"/>
  <c r="AM103" s="1"/>
  <c r="AM99"/>
  <c r="AM98" s="1"/>
  <c r="AM96"/>
  <c r="AM95" s="1"/>
  <c r="AM93"/>
  <c r="AM92" s="1"/>
  <c r="AM82"/>
  <c r="AM81" s="1"/>
  <c r="AM75" s="1"/>
  <c r="AM73"/>
  <c r="AM72" s="1"/>
  <c r="AM71" s="1"/>
  <c r="AM60"/>
  <c r="AM58"/>
  <c r="AM46"/>
  <c r="AM45" s="1"/>
  <c r="AM44" s="1"/>
  <c r="AM42"/>
  <c r="AM40" s="1"/>
  <c r="AM38"/>
  <c r="AM36"/>
  <c r="AM34"/>
  <c r="AM23"/>
  <c r="AM22" s="1"/>
  <c r="AL129"/>
  <c r="AL123"/>
  <c r="AL115" s="1"/>
  <c r="AL112"/>
  <c r="AL111" s="1"/>
  <c r="AL110" s="1"/>
  <c r="AL108"/>
  <c r="AL106"/>
  <c r="AL104"/>
  <c r="AL103" s="1"/>
  <c r="AL99"/>
  <c r="AL98" s="1"/>
  <c r="AL96"/>
  <c r="AL95" s="1"/>
  <c r="AL93"/>
  <c r="AL92" s="1"/>
  <c r="AL82"/>
  <c r="AL81" s="1"/>
  <c r="AL75" s="1"/>
  <c r="AL73"/>
  <c r="AL72" s="1"/>
  <c r="AL71" s="1"/>
  <c r="AL60"/>
  <c r="AL58"/>
  <c r="AL46"/>
  <c r="AL45" s="1"/>
  <c r="AL44" s="1"/>
  <c r="AL42"/>
  <c r="AL40" s="1"/>
  <c r="AL38"/>
  <c r="AL36"/>
  <c r="AL34"/>
  <c r="AL26"/>
  <c r="AL23"/>
  <c r="AL22" s="1"/>
  <c r="P42"/>
  <c r="P40" s="1"/>
  <c r="P123"/>
  <c r="P129"/>
  <c r="P118"/>
  <c r="AM25" l="1"/>
  <c r="AM17" s="1"/>
  <c r="AL25"/>
  <c r="AL17" s="1"/>
  <c r="AL18"/>
  <c r="AM18"/>
  <c r="AL41"/>
  <c r="AM41"/>
  <c r="AM57"/>
  <c r="AM56" s="1"/>
  <c r="P41"/>
  <c r="AM102"/>
  <c r="AM101" s="1"/>
  <c r="AM70"/>
  <c r="AM85"/>
  <c r="AM84" s="1"/>
  <c r="AL57"/>
  <c r="AL102"/>
  <c r="AL101" s="1"/>
  <c r="AL85"/>
  <c r="AL84" s="1"/>
  <c r="P108"/>
  <c r="AM55" l="1"/>
  <c r="AM16" s="1"/>
  <c r="AL55"/>
  <c r="AL56"/>
  <c r="AL70"/>
  <c r="P96"/>
  <c r="P95" s="1"/>
  <c r="P85" s="1"/>
  <c r="AL16" l="1"/>
  <c r="P99"/>
  <c r="P98" s="1"/>
  <c r="P93"/>
  <c r="P92" s="1"/>
  <c r="P82"/>
  <c r="P81" s="1"/>
  <c r="P73"/>
  <c r="P72" s="1"/>
  <c r="P71" s="1"/>
  <c r="P106"/>
  <c r="P104"/>
  <c r="P103" s="1"/>
  <c r="P112"/>
  <c r="P111" s="1"/>
  <c r="P110" s="1"/>
  <c r="P117"/>
  <c r="P115" s="1"/>
  <c r="P58"/>
  <c r="P60"/>
  <c r="P46"/>
  <c r="P45" s="1"/>
  <c r="P44" s="1"/>
  <c r="P38"/>
  <c r="P27"/>
  <c r="P26" s="1"/>
  <c r="P34"/>
  <c r="P36"/>
  <c r="P22"/>
  <c r="P25" l="1"/>
  <c r="P17" s="1"/>
  <c r="P18"/>
  <c r="P116"/>
  <c r="P102"/>
  <c r="P101" s="1"/>
  <c r="P84"/>
  <c r="P57"/>
  <c r="P16" l="1"/>
  <c r="P55"/>
  <c r="P56"/>
</calcChain>
</file>

<file path=xl/sharedStrings.xml><?xml version="1.0" encoding="utf-8"?>
<sst xmlns="http://schemas.openxmlformats.org/spreadsheetml/2006/main" count="546" uniqueCount="110">
  <si>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</si>
  <si>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</si>
  <si>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</si>
  <si>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</si>
  <si>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</si>
  <si>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</si>
  <si>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</si>
  <si>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</si>
  <si>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</si>
  <si>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</si>
  <si>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</si>
  <si>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</si>
  <si>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</si>
  <si>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</si>
  <si>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</si>
  <si>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</si>
  <si>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</si>
  <si>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</si>
  <si>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</si>
  <si>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</si>
  <si>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</si>
  <si>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</si>
  <si>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</si>
  <si>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</si>
  <si>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</si>
  <si>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</si>
  <si>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</si>
  <si>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</si>
  <si>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</si>
  <si>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</si>
  <si>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</si>
  <si>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</si>
  <si>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</si>
  <si>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</si>
  <si>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</si>
  <si>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</si>
  <si>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</si>
  <si>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</si>
  <si>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</si>
  <si>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</si>
  <si>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</si>
  <si>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</si>
  <si>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</si>
  <si>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</si>
  <si>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</si>
  <si>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</si>
  <si>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</si>
  <si>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</si>
  <si>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</si>
  <si>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</si>
  <si>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</si>
  <si>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</si>
  <si>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</si>
  <si>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</si>
  <si>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</si>
  <si>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</si>
  <si>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</si>
  <si>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</si>
  <si>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</si>
  <si>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</si>
  <si>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</si>
  <si>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</si>
  <si>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</si>
  <si>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</si>
  <si>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</si>
  <si>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</si>
  <si>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Коды</t>
  </si>
  <si>
    <t>ведомственной классификации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</si>
  <si>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</si>
  <si>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</si>
  <si>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</si>
  <si>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</si>
  <si>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</si>
  <si>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</si>
  <si>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0530000050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</si>
  <si>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</si>
  <si>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</si>
  <si>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</si>
  <si>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</si>
  <si>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</si>
  <si>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</si>
  <si>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</si>
  <si>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</si>
  <si>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</si>
  <si>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2023год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</si>
  <si>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</si>
  <si>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</si>
  <si>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</si>
  <si>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 xml:space="preserve">Ведомственная структура расходов бюджета Ивановского сельсовета Баганского района Новосибирской области на 2022год и плановый </t>
  </si>
  <si>
    <t>период 2023-2024гг.</t>
  </si>
  <si>
    <t>2022 год</t>
  </si>
  <si>
    <t>2024год</t>
  </si>
  <si>
    <t>Приложение 4</t>
  </si>
  <si>
    <t xml:space="preserve"> к Решению о бюджете Ивановского </t>
  </si>
  <si>
    <t>сельсовета</t>
  </si>
  <si>
    <t xml:space="preserve"> Баганского района Новосибирской</t>
  </si>
  <si>
    <t>области</t>
  </si>
  <si>
    <t xml:space="preserve"> на 2022 год и плановый период  2023 и</t>
  </si>
  <si>
    <t>2024 годов</t>
  </si>
  <si>
    <t>Национальная безопасность и правоохранительная деятельность</t>
  </si>
  <si>
    <t>Обеспечение пожарной безопасности</t>
  </si>
  <si>
    <t>Проведение мероприятий по противопожарной защите населенных пунктов</t>
  </si>
  <si>
    <t>Реализация проектов, основанных на местных инициативах</t>
  </si>
  <si>
    <t>0120070240</t>
  </si>
  <si>
    <t>Реализация проектов, основанных на местных инициативах, софинансирование за счет средств местного бюджета</t>
  </si>
  <si>
    <t>01301S0240</t>
  </si>
  <si>
    <t>Реализация проектов, основанных на местных инициативах, софинансирование за счет средств yfctktybz</t>
  </si>
  <si>
    <t>01302S0240</t>
  </si>
  <si>
    <t>0530010040</t>
  </si>
  <si>
    <t>0130014030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</si>
</sst>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1" fillId="0" borderId="0" xfId="2" applyFont="1" applyFill="1" applyAlignment="1" applyProtection="1">
      <alignment horizontal="right"/>
      <protection hidden="1"/>
    </xf>
    <xf numFmtId="0" fontId="8" fillId="0" borderId="0" xfId="2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40"/>
  <sheetViews>
    <sheetView showGridLines="0" tabSelected="1" workbookViewId="0">
      <selection activeCell="AP107" sqref="AP107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15" t="s">
        <v>92</v>
      </c>
      <c r="K1" s="116"/>
      <c r="L1" s="116"/>
      <c r="M1" s="116"/>
      <c r="N1" s="116"/>
      <c r="O1" s="116"/>
      <c r="P1" s="116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15" t="s">
        <v>93</v>
      </c>
      <c r="K2" s="116"/>
      <c r="L2" s="116"/>
      <c r="M2" s="116"/>
      <c r="N2" s="116"/>
      <c r="O2" s="116"/>
      <c r="P2" s="116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 t="s">
        <v>94</v>
      </c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111" t="s">
        <v>95</v>
      </c>
      <c r="K3" s="117"/>
      <c r="L3" s="117"/>
      <c r="M3" s="117"/>
      <c r="N3" s="117"/>
      <c r="O3" s="117"/>
      <c r="P3" s="117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8" t="s">
        <v>59</v>
      </c>
      <c r="AF3" s="118"/>
      <c r="AG3" s="55"/>
      <c r="AH3" s="55"/>
      <c r="AI3" s="55"/>
      <c r="AJ3" s="55"/>
      <c r="AK3" s="55"/>
      <c r="AL3" s="20" t="s">
        <v>96</v>
      </c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111" t="s">
        <v>97</v>
      </c>
      <c r="K4" s="117"/>
      <c r="L4" s="117"/>
      <c r="M4" s="117"/>
      <c r="N4" s="117"/>
      <c r="O4" s="117"/>
      <c r="P4" s="117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20" t="s">
        <v>98</v>
      </c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11" t="s">
        <v>0</v>
      </c>
      <c r="K5" s="112"/>
      <c r="L5" s="112"/>
      <c r="M5" s="112"/>
      <c r="N5" s="112"/>
      <c r="O5" s="112"/>
      <c r="P5" s="112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111" t="s">
        <v>0</v>
      </c>
      <c r="K6" s="117"/>
      <c r="L6" s="117"/>
      <c r="M6" s="117"/>
      <c r="N6" s="117"/>
      <c r="O6" s="117"/>
      <c r="P6" s="117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11" t="s">
        <v>0</v>
      </c>
      <c r="L7" s="117"/>
      <c r="M7" s="117"/>
      <c r="N7" s="117"/>
      <c r="O7" s="117"/>
      <c r="P7" s="117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8"/>
      <c r="AE8" s="118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68</v>
      </c>
      <c r="B9" s="113" t="s">
        <v>88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89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60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119" t="s">
        <v>66</v>
      </c>
      <c r="I12" s="120"/>
      <c r="J12" s="120"/>
      <c r="K12" s="120"/>
      <c r="L12" s="121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58</v>
      </c>
      <c r="C13" s="70"/>
      <c r="D13" s="70"/>
      <c r="E13" s="70"/>
      <c r="F13" s="77"/>
      <c r="G13" s="52"/>
      <c r="H13" s="122" t="s">
        <v>67</v>
      </c>
      <c r="I13" s="123"/>
      <c r="J13" s="123"/>
      <c r="K13" s="123"/>
      <c r="L13" s="124"/>
      <c r="M13" s="51" t="s">
        <v>5</v>
      </c>
      <c r="N13" s="51"/>
      <c r="O13" s="67"/>
      <c r="P13" s="96" t="s">
        <v>90</v>
      </c>
      <c r="Q13" s="95" t="s">
        <v>57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93" t="s">
        <v>84</v>
      </c>
      <c r="AM13" s="94" t="s">
        <v>91</v>
      </c>
      <c r="AN13" s="2"/>
      <c r="AO13" s="2"/>
      <c r="AP13" s="2"/>
      <c r="AR13" s="1" t="s">
        <v>0</v>
      </c>
    </row>
    <row r="14" spans="1:44" ht="42" customHeight="1" thickBot="1">
      <c r="A14" s="7"/>
      <c r="B14" s="125" t="s">
        <v>56</v>
      </c>
      <c r="C14" s="126"/>
      <c r="D14" s="126"/>
      <c r="E14" s="126"/>
      <c r="F14" s="127"/>
      <c r="G14" s="72"/>
      <c r="H14" s="48" t="s">
        <v>61</v>
      </c>
      <c r="I14" s="48" t="s">
        <v>62</v>
      </c>
      <c r="J14" s="48" t="s">
        <v>63</v>
      </c>
      <c r="K14" s="48" t="s">
        <v>64</v>
      </c>
      <c r="L14" s="48" t="s">
        <v>65</v>
      </c>
      <c r="M14" s="47" t="s">
        <v>55</v>
      </c>
      <c r="N14" s="34"/>
      <c r="O14" s="68" t="s">
        <v>54</v>
      </c>
      <c r="P14" s="97"/>
      <c r="Q14" s="95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53</v>
      </c>
      <c r="AG14" s="44"/>
      <c r="AH14" s="44"/>
      <c r="AI14" s="44"/>
      <c r="AJ14" s="43"/>
      <c r="AK14" s="43"/>
      <c r="AL14" s="94"/>
      <c r="AM14" s="95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52</v>
      </c>
      <c r="T15" s="35" t="s">
        <v>51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50</v>
      </c>
      <c r="AF15" s="36" t="s">
        <v>49</v>
      </c>
      <c r="AG15" s="38" t="s">
        <v>48</v>
      </c>
      <c r="AH15" s="37" t="s">
        <v>47</v>
      </c>
      <c r="AI15" s="36" t="s">
        <v>46</v>
      </c>
      <c r="AJ15" s="35" t="s">
        <v>45</v>
      </c>
      <c r="AK15" s="34" t="s">
        <v>44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103" t="s">
        <v>75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5"/>
      <c r="M16" s="59"/>
      <c r="N16" s="59"/>
      <c r="O16" s="59"/>
      <c r="P16" s="66">
        <f>P17+P55+P62+P70+P84+P101+P110+P115</f>
        <v>16077734.82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AL17+AL55+AL70+AL84+AL101+AL110+AL115+AL129</f>
        <v>3767054</v>
      </c>
      <c r="AM16" s="66">
        <f>AM17+AM55+AM70+AM84+AM101+AM110+AM115+AM130</f>
        <v>4661471.8</v>
      </c>
      <c r="AN16" s="20"/>
      <c r="AO16" s="2"/>
      <c r="AP16" s="2"/>
    </row>
    <row r="17" spans="1:42" ht="11.25" customHeight="1" thickBot="1">
      <c r="A17" s="25"/>
      <c r="B17" s="98" t="s">
        <v>43</v>
      </c>
      <c r="C17" s="98"/>
      <c r="D17" s="98"/>
      <c r="E17" s="98"/>
      <c r="F17" s="98"/>
      <c r="G17" s="99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00"/>
      <c r="N17" s="100"/>
      <c r="O17" s="101"/>
      <c r="P17" s="30">
        <f>P19+P22+P25+P40+P44+P48</f>
        <v>7822345</v>
      </c>
      <c r="Q17" s="102" t="s">
        <v>0</v>
      </c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85">
        <f>AL22+AL25+AL40+AL44+AL48</f>
        <v>2816246.5</v>
      </c>
      <c r="AM17" s="85">
        <f>AM22+AM25+AM40+AM44+AM48</f>
        <v>3409461.5</v>
      </c>
      <c r="AN17" s="24" t="s">
        <v>5</v>
      </c>
      <c r="AO17" s="2"/>
      <c r="AP17" s="2"/>
    </row>
    <row r="18" spans="1:42" ht="32.25" customHeight="1" thickBot="1">
      <c r="A18" s="25"/>
      <c r="B18" s="91" t="s">
        <v>42</v>
      </c>
      <c r="C18" s="91"/>
      <c r="D18" s="91"/>
      <c r="E18" s="91"/>
      <c r="F18" s="91"/>
      <c r="G18" s="92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88"/>
      <c r="N18" s="88"/>
      <c r="O18" s="89"/>
      <c r="P18" s="26">
        <f>P22</f>
        <v>0</v>
      </c>
      <c r="Q18" s="90" t="s">
        <v>0</v>
      </c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85">
        <f>AL22</f>
        <v>769114</v>
      </c>
      <c r="AM18" s="85">
        <f>AM22</f>
        <v>769114</v>
      </c>
      <c r="AN18" s="24" t="s">
        <v>5</v>
      </c>
      <c r="AO18" s="2"/>
      <c r="AP18" s="2"/>
    </row>
    <row r="19" spans="1:42" ht="32.25" customHeight="1" thickBot="1">
      <c r="A19" s="25"/>
      <c r="B19" s="91" t="s">
        <v>42</v>
      </c>
      <c r="C19" s="91"/>
      <c r="D19" s="91"/>
      <c r="E19" s="91"/>
      <c r="F19" s="91"/>
      <c r="G19" s="92"/>
      <c r="H19" s="31">
        <v>4</v>
      </c>
      <c r="I19" s="29">
        <v>1</v>
      </c>
      <c r="J19" s="29">
        <v>2</v>
      </c>
      <c r="K19" s="87" t="s">
        <v>85</v>
      </c>
      <c r="L19" s="27" t="s">
        <v>0</v>
      </c>
      <c r="M19" s="88"/>
      <c r="N19" s="88"/>
      <c r="O19" s="89"/>
      <c r="P19" s="26">
        <f>P20</f>
        <v>806303</v>
      </c>
      <c r="Q19" s="90" t="s">
        <v>0</v>
      </c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85">
        <f t="shared" ref="AL19:AM20" si="0">AL20</f>
        <v>0</v>
      </c>
      <c r="AM19" s="85">
        <f t="shared" si="0"/>
        <v>0</v>
      </c>
      <c r="AN19" s="24" t="s">
        <v>5</v>
      </c>
      <c r="AO19" s="2"/>
      <c r="AP19" s="2"/>
    </row>
    <row r="20" spans="1:42" ht="65.25" customHeight="1" thickBot="1">
      <c r="A20" s="25"/>
      <c r="B20" s="91" t="s">
        <v>13</v>
      </c>
      <c r="C20" s="91"/>
      <c r="D20" s="91"/>
      <c r="E20" s="91"/>
      <c r="F20" s="91"/>
      <c r="G20" s="92"/>
      <c r="H20" s="31">
        <v>4</v>
      </c>
      <c r="I20" s="29">
        <v>1</v>
      </c>
      <c r="J20" s="29">
        <v>2</v>
      </c>
      <c r="K20" s="87" t="s">
        <v>85</v>
      </c>
      <c r="L20" s="27">
        <v>100</v>
      </c>
      <c r="M20" s="88"/>
      <c r="N20" s="88"/>
      <c r="O20" s="89"/>
      <c r="P20" s="26">
        <f>P21</f>
        <v>806303</v>
      </c>
      <c r="Q20" s="90" t="s">
        <v>0</v>
      </c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85">
        <f t="shared" si="0"/>
        <v>0</v>
      </c>
      <c r="AM20" s="85">
        <f t="shared" si="0"/>
        <v>0</v>
      </c>
      <c r="AN20" s="24" t="s">
        <v>5</v>
      </c>
      <c r="AO20" s="2"/>
      <c r="AP20" s="2"/>
    </row>
    <row r="21" spans="1:42" ht="21.75" customHeight="1" thickBot="1">
      <c r="A21" s="25"/>
      <c r="B21" s="91" t="s">
        <v>12</v>
      </c>
      <c r="C21" s="91"/>
      <c r="D21" s="91"/>
      <c r="E21" s="91"/>
      <c r="F21" s="91"/>
      <c r="G21" s="92"/>
      <c r="H21" s="31">
        <v>4</v>
      </c>
      <c r="I21" s="29">
        <v>1</v>
      </c>
      <c r="J21" s="29">
        <v>2</v>
      </c>
      <c r="K21" s="87" t="s">
        <v>85</v>
      </c>
      <c r="L21" s="27">
        <v>120</v>
      </c>
      <c r="M21" s="88"/>
      <c r="N21" s="88"/>
      <c r="O21" s="89"/>
      <c r="P21" s="26">
        <v>806303</v>
      </c>
      <c r="Q21" s="90" t="s">
        <v>0</v>
      </c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85">
        <v>0</v>
      </c>
      <c r="AM21" s="85">
        <v>0</v>
      </c>
      <c r="AN21" s="24" t="s">
        <v>5</v>
      </c>
      <c r="AO21" s="2"/>
      <c r="AP21" s="2"/>
    </row>
    <row r="22" spans="1:42" ht="32.25" customHeight="1" thickBot="1">
      <c r="A22" s="25"/>
      <c r="B22" s="91" t="s">
        <v>42</v>
      </c>
      <c r="C22" s="91"/>
      <c r="D22" s="91"/>
      <c r="E22" s="91"/>
      <c r="F22" s="91"/>
      <c r="G22" s="92"/>
      <c r="H22" s="31">
        <v>4</v>
      </c>
      <c r="I22" s="29">
        <v>1</v>
      </c>
      <c r="J22" s="29">
        <v>2</v>
      </c>
      <c r="K22" s="28" t="s">
        <v>41</v>
      </c>
      <c r="L22" s="27" t="s">
        <v>0</v>
      </c>
      <c r="M22" s="88"/>
      <c r="N22" s="88"/>
      <c r="O22" s="89"/>
      <c r="P22" s="26">
        <f>P23</f>
        <v>0</v>
      </c>
      <c r="Q22" s="90" t="s">
        <v>0</v>
      </c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85">
        <f t="shared" ref="AL22:AM23" si="1">AL23</f>
        <v>769114</v>
      </c>
      <c r="AM22" s="85">
        <f t="shared" si="1"/>
        <v>769114</v>
      </c>
      <c r="AN22" s="24" t="s">
        <v>5</v>
      </c>
      <c r="AO22" s="2"/>
      <c r="AP22" s="2"/>
    </row>
    <row r="23" spans="1:42" ht="65.25" customHeight="1" thickBot="1">
      <c r="A23" s="25"/>
      <c r="B23" s="91" t="s">
        <v>13</v>
      </c>
      <c r="C23" s="91"/>
      <c r="D23" s="91"/>
      <c r="E23" s="91"/>
      <c r="F23" s="91"/>
      <c r="G23" s="92"/>
      <c r="H23" s="31">
        <v>4</v>
      </c>
      <c r="I23" s="29">
        <v>1</v>
      </c>
      <c r="J23" s="29">
        <v>2</v>
      </c>
      <c r="K23" s="28" t="s">
        <v>41</v>
      </c>
      <c r="L23" s="27">
        <v>100</v>
      </c>
      <c r="M23" s="88"/>
      <c r="N23" s="88"/>
      <c r="O23" s="89"/>
      <c r="P23" s="26">
        <v>0</v>
      </c>
      <c r="Q23" s="90" t="s">
        <v>0</v>
      </c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85">
        <f t="shared" si="1"/>
        <v>769114</v>
      </c>
      <c r="AM23" s="85">
        <f t="shared" si="1"/>
        <v>769114</v>
      </c>
      <c r="AN23" s="24" t="s">
        <v>5</v>
      </c>
      <c r="AO23" s="2"/>
      <c r="AP23" s="2"/>
    </row>
    <row r="24" spans="1:42" ht="21.75" customHeight="1" thickBot="1">
      <c r="A24" s="25"/>
      <c r="B24" s="91" t="s">
        <v>12</v>
      </c>
      <c r="C24" s="91"/>
      <c r="D24" s="91"/>
      <c r="E24" s="91"/>
      <c r="F24" s="91"/>
      <c r="G24" s="92"/>
      <c r="H24" s="31">
        <v>4</v>
      </c>
      <c r="I24" s="29">
        <v>1</v>
      </c>
      <c r="J24" s="29">
        <v>2</v>
      </c>
      <c r="K24" s="28" t="s">
        <v>41</v>
      </c>
      <c r="L24" s="27">
        <v>120</v>
      </c>
      <c r="M24" s="88"/>
      <c r="N24" s="88"/>
      <c r="O24" s="89"/>
      <c r="P24" s="26">
        <v>0</v>
      </c>
      <c r="Q24" s="90" t="s">
        <v>0</v>
      </c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85">
        <v>769114</v>
      </c>
      <c r="AM24" s="85">
        <v>769114</v>
      </c>
      <c r="AN24" s="24" t="s">
        <v>5</v>
      </c>
      <c r="AO24" s="2"/>
      <c r="AP24" s="2"/>
    </row>
    <row r="25" spans="1:42" ht="48.75" customHeight="1" thickBot="1">
      <c r="A25" s="25"/>
      <c r="B25" s="91" t="s">
        <v>69</v>
      </c>
      <c r="C25" s="91"/>
      <c r="D25" s="91"/>
      <c r="E25" s="91"/>
      <c r="F25" s="91"/>
      <c r="G25" s="92"/>
      <c r="H25" s="31">
        <v>4</v>
      </c>
      <c r="I25" s="29">
        <v>1</v>
      </c>
      <c r="J25" s="29">
        <v>4</v>
      </c>
      <c r="K25" s="28" t="s">
        <v>0</v>
      </c>
      <c r="L25" s="27" t="s">
        <v>0</v>
      </c>
      <c r="M25" s="88"/>
      <c r="N25" s="88"/>
      <c r="O25" s="89"/>
      <c r="P25" s="26">
        <f>P26+P29+P31+P34+P36+P38</f>
        <v>2455956</v>
      </c>
      <c r="Q25" s="90" t="s">
        <v>0</v>
      </c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85">
        <f>AL31+AL34+AL36+AL38</f>
        <v>547132.5</v>
      </c>
      <c r="AM25" s="85">
        <f>AM31+AM34+AM36+AM38</f>
        <v>640347.5</v>
      </c>
      <c r="AN25" s="24" t="s">
        <v>5</v>
      </c>
      <c r="AO25" s="2"/>
      <c r="AP25" s="2"/>
    </row>
    <row r="26" spans="1:42" ht="81.75" customHeight="1" thickBot="1">
      <c r="A26" s="25"/>
      <c r="B26" s="91" t="s">
        <v>86</v>
      </c>
      <c r="C26" s="91"/>
      <c r="D26" s="91"/>
      <c r="E26" s="91"/>
      <c r="F26" s="91"/>
      <c r="G26" s="92"/>
      <c r="H26" s="31">
        <v>4</v>
      </c>
      <c r="I26" s="29">
        <v>1</v>
      </c>
      <c r="J26" s="29">
        <v>4</v>
      </c>
      <c r="K26" s="87" t="s">
        <v>85</v>
      </c>
      <c r="L26" s="27" t="s">
        <v>0</v>
      </c>
      <c r="M26" s="88"/>
      <c r="N26" s="88"/>
      <c r="O26" s="89"/>
      <c r="P26" s="26">
        <f>P27</f>
        <v>1534156</v>
      </c>
      <c r="Q26" s="90" t="s">
        <v>0</v>
      </c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85">
        <f>AL27</f>
        <v>0</v>
      </c>
      <c r="AM26" s="85">
        <v>0</v>
      </c>
      <c r="AN26" s="24" t="s">
        <v>5</v>
      </c>
      <c r="AO26" s="2"/>
      <c r="AP26" s="2"/>
    </row>
    <row r="27" spans="1:42" ht="53.25" customHeight="1" thickBot="1">
      <c r="A27" s="25"/>
      <c r="B27" s="91" t="s">
        <v>13</v>
      </c>
      <c r="C27" s="91"/>
      <c r="D27" s="91"/>
      <c r="E27" s="91"/>
      <c r="F27" s="91"/>
      <c r="G27" s="92"/>
      <c r="H27" s="31">
        <v>4</v>
      </c>
      <c r="I27" s="29">
        <v>1</v>
      </c>
      <c r="J27" s="29">
        <v>4</v>
      </c>
      <c r="K27" s="87" t="s">
        <v>85</v>
      </c>
      <c r="L27" s="27">
        <v>100</v>
      </c>
      <c r="M27" s="88"/>
      <c r="N27" s="88"/>
      <c r="O27" s="89"/>
      <c r="P27" s="26">
        <f>P28</f>
        <v>1534156</v>
      </c>
      <c r="Q27" s="90" t="s">
        <v>0</v>
      </c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85">
        <v>0</v>
      </c>
      <c r="AM27" s="85">
        <v>0</v>
      </c>
      <c r="AN27" s="24" t="s">
        <v>5</v>
      </c>
      <c r="AO27" s="2"/>
      <c r="AP27" s="2"/>
    </row>
    <row r="28" spans="1:42" ht="21.75" customHeight="1" thickBot="1">
      <c r="A28" s="25"/>
      <c r="B28" s="91" t="s">
        <v>12</v>
      </c>
      <c r="C28" s="91"/>
      <c r="D28" s="91"/>
      <c r="E28" s="91"/>
      <c r="F28" s="91"/>
      <c r="G28" s="92"/>
      <c r="H28" s="31">
        <v>4</v>
      </c>
      <c r="I28" s="29">
        <v>1</v>
      </c>
      <c r="J28" s="29">
        <v>4</v>
      </c>
      <c r="K28" s="87" t="s">
        <v>85</v>
      </c>
      <c r="L28" s="27">
        <v>120</v>
      </c>
      <c r="M28" s="88"/>
      <c r="N28" s="88"/>
      <c r="O28" s="89"/>
      <c r="P28" s="26">
        <v>1534156</v>
      </c>
      <c r="Q28" s="90" t="s">
        <v>0</v>
      </c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85">
        <v>0</v>
      </c>
      <c r="AM28" s="85">
        <v>0</v>
      </c>
      <c r="AN28" s="24" t="s">
        <v>5</v>
      </c>
      <c r="AO28" s="2"/>
      <c r="AP28" s="2"/>
    </row>
    <row r="29" spans="1:42" ht="11.25" customHeight="1" thickBot="1">
      <c r="A29" s="25"/>
      <c r="B29" s="91" t="s">
        <v>20</v>
      </c>
      <c r="C29" s="91"/>
      <c r="D29" s="91"/>
      <c r="E29" s="91"/>
      <c r="F29" s="91"/>
      <c r="G29" s="92"/>
      <c r="H29" s="31">
        <v>4</v>
      </c>
      <c r="I29" s="29">
        <v>1</v>
      </c>
      <c r="J29" s="29">
        <v>4</v>
      </c>
      <c r="K29" s="87" t="s">
        <v>85</v>
      </c>
      <c r="L29" s="27">
        <v>800</v>
      </c>
      <c r="M29" s="88"/>
      <c r="N29" s="88"/>
      <c r="O29" s="89"/>
      <c r="P29" s="26">
        <f>P30</f>
        <v>15960.17</v>
      </c>
      <c r="Q29" s="90" t="s">
        <v>0</v>
      </c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85">
        <f>AL30</f>
        <v>0</v>
      </c>
      <c r="AM29" s="85">
        <f>AM30</f>
        <v>0</v>
      </c>
      <c r="AN29" s="24" t="s">
        <v>5</v>
      </c>
      <c r="AO29" s="2"/>
      <c r="AP29" s="2"/>
    </row>
    <row r="30" spans="1:42" ht="11.25" customHeight="1" thickBot="1">
      <c r="A30" s="25"/>
      <c r="B30" s="91" t="s">
        <v>20</v>
      </c>
      <c r="C30" s="91"/>
      <c r="D30" s="91"/>
      <c r="E30" s="91"/>
      <c r="F30" s="91"/>
      <c r="G30" s="92"/>
      <c r="H30" s="31">
        <v>4</v>
      </c>
      <c r="I30" s="29">
        <v>1</v>
      </c>
      <c r="J30" s="29">
        <v>4</v>
      </c>
      <c r="K30" s="87" t="s">
        <v>85</v>
      </c>
      <c r="L30" s="27">
        <v>850</v>
      </c>
      <c r="M30" s="88"/>
      <c r="N30" s="88"/>
      <c r="O30" s="89"/>
      <c r="P30" s="26">
        <v>15960.17</v>
      </c>
      <c r="Q30" s="90" t="s">
        <v>0</v>
      </c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85">
        <v>0</v>
      </c>
      <c r="AM30" s="85">
        <v>0</v>
      </c>
      <c r="AN30" s="24" t="s">
        <v>5</v>
      </c>
      <c r="AO30" s="2"/>
      <c r="AP30" s="2"/>
    </row>
    <row r="31" spans="1:42" ht="53.25" customHeight="1" thickBot="1">
      <c r="A31" s="25"/>
      <c r="B31" s="91" t="s">
        <v>13</v>
      </c>
      <c r="C31" s="91"/>
      <c r="D31" s="91"/>
      <c r="E31" s="91"/>
      <c r="F31" s="91"/>
      <c r="G31" s="92"/>
      <c r="H31" s="31">
        <v>4</v>
      </c>
      <c r="I31" s="29">
        <v>1</v>
      </c>
      <c r="J31" s="29">
        <v>4</v>
      </c>
      <c r="K31" s="28">
        <v>9900000110</v>
      </c>
      <c r="L31" s="27" t="s">
        <v>0</v>
      </c>
      <c r="M31" s="88"/>
      <c r="N31" s="88"/>
      <c r="O31" s="89"/>
      <c r="P31" s="26">
        <f>P32</f>
        <v>20000</v>
      </c>
      <c r="Q31" s="90" t="s">
        <v>0</v>
      </c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85">
        <f>AL32</f>
        <v>547132.5</v>
      </c>
      <c r="AM31" s="85">
        <f>AM32</f>
        <v>640347.5</v>
      </c>
      <c r="AN31" s="24" t="s">
        <v>5</v>
      </c>
      <c r="AO31" s="2"/>
      <c r="AP31" s="2"/>
    </row>
    <row r="32" spans="1:42" ht="53.25" customHeight="1" thickBot="1">
      <c r="A32" s="25"/>
      <c r="B32" s="91" t="s">
        <v>13</v>
      </c>
      <c r="C32" s="91"/>
      <c r="D32" s="91"/>
      <c r="E32" s="91"/>
      <c r="F32" s="91"/>
      <c r="G32" s="92"/>
      <c r="H32" s="31">
        <v>4</v>
      </c>
      <c r="I32" s="29">
        <v>1</v>
      </c>
      <c r="J32" s="29">
        <v>4</v>
      </c>
      <c r="K32" s="28">
        <v>9900000110</v>
      </c>
      <c r="L32" s="27">
        <v>100</v>
      </c>
      <c r="M32" s="88"/>
      <c r="N32" s="88"/>
      <c r="O32" s="89"/>
      <c r="P32" s="26">
        <v>20000</v>
      </c>
      <c r="Q32" s="90" t="s">
        <v>0</v>
      </c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85">
        <f>AL33</f>
        <v>547132.5</v>
      </c>
      <c r="AM32" s="85">
        <f>AM33</f>
        <v>640347.5</v>
      </c>
      <c r="AN32" s="24" t="s">
        <v>5</v>
      </c>
      <c r="AO32" s="2"/>
      <c r="AP32" s="2"/>
    </row>
    <row r="33" spans="1:42" ht="21.75" customHeight="1" thickBot="1">
      <c r="A33" s="25"/>
      <c r="B33" s="91" t="s">
        <v>12</v>
      </c>
      <c r="C33" s="91"/>
      <c r="D33" s="91"/>
      <c r="E33" s="91"/>
      <c r="F33" s="91"/>
      <c r="G33" s="92"/>
      <c r="H33" s="31">
        <v>4</v>
      </c>
      <c r="I33" s="29">
        <v>1</v>
      </c>
      <c r="J33" s="29">
        <v>4</v>
      </c>
      <c r="K33" s="28">
        <v>9900000110</v>
      </c>
      <c r="L33" s="27">
        <v>120</v>
      </c>
      <c r="M33" s="88"/>
      <c r="N33" s="88"/>
      <c r="O33" s="89"/>
      <c r="P33" s="26">
        <v>20000</v>
      </c>
      <c r="Q33" s="90" t="s">
        <v>0</v>
      </c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85">
        <v>547132.5</v>
      </c>
      <c r="AM33" s="85">
        <v>640347.5</v>
      </c>
      <c r="AN33" s="24" t="s">
        <v>5</v>
      </c>
      <c r="AO33" s="2"/>
      <c r="AP33" s="2"/>
    </row>
    <row r="34" spans="1:42" ht="21.75" customHeight="1" thickBot="1">
      <c r="A34" s="25"/>
      <c r="B34" s="91" t="s">
        <v>11</v>
      </c>
      <c r="C34" s="91"/>
      <c r="D34" s="91"/>
      <c r="E34" s="91"/>
      <c r="F34" s="91"/>
      <c r="G34" s="92"/>
      <c r="H34" s="31">
        <v>4</v>
      </c>
      <c r="I34" s="29">
        <v>1</v>
      </c>
      <c r="J34" s="29">
        <v>4</v>
      </c>
      <c r="K34" s="28" t="s">
        <v>40</v>
      </c>
      <c r="L34" s="27">
        <v>200</v>
      </c>
      <c r="M34" s="88"/>
      <c r="N34" s="88"/>
      <c r="O34" s="89"/>
      <c r="P34" s="26">
        <f>P35</f>
        <v>381300</v>
      </c>
      <c r="Q34" s="90" t="s">
        <v>0</v>
      </c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85">
        <f>AL35</f>
        <v>0</v>
      </c>
      <c r="AM34" s="85">
        <f>AM35</f>
        <v>0</v>
      </c>
      <c r="AN34" s="24" t="s">
        <v>5</v>
      </c>
      <c r="AO34" s="2"/>
      <c r="AP34" s="2"/>
    </row>
    <row r="35" spans="1:42" ht="32.25" customHeight="1" thickBot="1">
      <c r="A35" s="25"/>
      <c r="B35" s="91" t="s">
        <v>10</v>
      </c>
      <c r="C35" s="91"/>
      <c r="D35" s="91"/>
      <c r="E35" s="91"/>
      <c r="F35" s="91"/>
      <c r="G35" s="92"/>
      <c r="H35" s="31">
        <v>4</v>
      </c>
      <c r="I35" s="29">
        <v>1</v>
      </c>
      <c r="J35" s="29">
        <v>4</v>
      </c>
      <c r="K35" s="28" t="s">
        <v>40</v>
      </c>
      <c r="L35" s="27">
        <v>240</v>
      </c>
      <c r="M35" s="88"/>
      <c r="N35" s="88"/>
      <c r="O35" s="89"/>
      <c r="P35" s="26">
        <v>381300</v>
      </c>
      <c r="Q35" s="90" t="s">
        <v>0</v>
      </c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85">
        <v>0</v>
      </c>
      <c r="AM35" s="85">
        <v>0</v>
      </c>
      <c r="AN35" s="24" t="s">
        <v>5</v>
      </c>
      <c r="AO35" s="2"/>
      <c r="AP35" s="2"/>
    </row>
    <row r="36" spans="1:42" ht="11.25" customHeight="1" thickBot="1">
      <c r="A36" s="25"/>
      <c r="B36" s="91" t="s">
        <v>21</v>
      </c>
      <c r="C36" s="91"/>
      <c r="D36" s="91"/>
      <c r="E36" s="91"/>
      <c r="F36" s="91"/>
      <c r="G36" s="92"/>
      <c r="H36" s="31">
        <v>4</v>
      </c>
      <c r="I36" s="29">
        <v>1</v>
      </c>
      <c r="J36" s="29">
        <v>4</v>
      </c>
      <c r="K36" s="28">
        <v>9900004190</v>
      </c>
      <c r="L36" s="27">
        <v>800</v>
      </c>
      <c r="M36" s="88"/>
      <c r="N36" s="88"/>
      <c r="O36" s="89"/>
      <c r="P36" s="26">
        <f>P37</f>
        <v>496739.83</v>
      </c>
      <c r="Q36" s="90" t="s">
        <v>0</v>
      </c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85">
        <f>AL37</f>
        <v>0</v>
      </c>
      <c r="AM36" s="85">
        <f>AM37</f>
        <v>0</v>
      </c>
      <c r="AN36" s="24" t="s">
        <v>5</v>
      </c>
      <c r="AO36" s="2"/>
      <c r="AP36" s="2"/>
    </row>
    <row r="37" spans="1:42" ht="11.25" customHeight="1" thickBot="1">
      <c r="A37" s="25"/>
      <c r="B37" s="91" t="s">
        <v>20</v>
      </c>
      <c r="C37" s="91"/>
      <c r="D37" s="91"/>
      <c r="E37" s="91"/>
      <c r="F37" s="91"/>
      <c r="G37" s="92"/>
      <c r="H37" s="31">
        <v>4</v>
      </c>
      <c r="I37" s="29">
        <v>1</v>
      </c>
      <c r="J37" s="29">
        <v>4</v>
      </c>
      <c r="K37" s="28">
        <v>9900004190</v>
      </c>
      <c r="L37" s="27">
        <v>850</v>
      </c>
      <c r="M37" s="88"/>
      <c r="N37" s="88"/>
      <c r="O37" s="89"/>
      <c r="P37" s="26">
        <v>496739.83</v>
      </c>
      <c r="Q37" s="90" t="s">
        <v>0</v>
      </c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85">
        <v>0</v>
      </c>
      <c r="AM37" s="85">
        <v>0</v>
      </c>
      <c r="AN37" s="24" t="s">
        <v>5</v>
      </c>
      <c r="AO37" s="2"/>
      <c r="AP37" s="2"/>
    </row>
    <row r="38" spans="1:42" ht="16.5" customHeight="1" thickBot="1">
      <c r="A38" s="25"/>
      <c r="B38" s="91" t="s">
        <v>8</v>
      </c>
      <c r="C38" s="91"/>
      <c r="D38" s="91"/>
      <c r="E38" s="91"/>
      <c r="F38" s="91"/>
      <c r="G38" s="92"/>
      <c r="H38" s="31">
        <v>4</v>
      </c>
      <c r="I38" s="29">
        <v>1</v>
      </c>
      <c r="J38" s="29">
        <v>4</v>
      </c>
      <c r="K38" s="28">
        <v>9900004190</v>
      </c>
      <c r="L38" s="27">
        <v>500</v>
      </c>
      <c r="M38" s="88"/>
      <c r="N38" s="88"/>
      <c r="O38" s="89"/>
      <c r="P38" s="26">
        <f>P39</f>
        <v>7800</v>
      </c>
      <c r="Q38" s="90" t="s">
        <v>0</v>
      </c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85">
        <f>AL39</f>
        <v>0</v>
      </c>
      <c r="AM38" s="85">
        <f>AM39</f>
        <v>0</v>
      </c>
      <c r="AN38" s="24" t="s">
        <v>5</v>
      </c>
      <c r="AO38" s="2"/>
      <c r="AP38" s="2"/>
    </row>
    <row r="39" spans="1:42" ht="13.5" customHeight="1" thickBot="1">
      <c r="A39" s="25"/>
      <c r="B39" s="91" t="s">
        <v>25</v>
      </c>
      <c r="C39" s="91"/>
      <c r="D39" s="91"/>
      <c r="E39" s="91"/>
      <c r="F39" s="91"/>
      <c r="G39" s="92"/>
      <c r="H39" s="31">
        <v>4</v>
      </c>
      <c r="I39" s="29">
        <v>1</v>
      </c>
      <c r="J39" s="29">
        <v>4</v>
      </c>
      <c r="K39" s="28">
        <v>9900004190</v>
      </c>
      <c r="L39" s="27">
        <v>540</v>
      </c>
      <c r="M39" s="88"/>
      <c r="N39" s="88"/>
      <c r="O39" s="89"/>
      <c r="P39" s="26">
        <v>7800</v>
      </c>
      <c r="Q39" s="90" t="s">
        <v>0</v>
      </c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85">
        <v>0</v>
      </c>
      <c r="AM39" s="85">
        <v>0</v>
      </c>
      <c r="AN39" s="24" t="s">
        <v>5</v>
      </c>
      <c r="AO39" s="2"/>
      <c r="AP39" s="2"/>
    </row>
    <row r="40" spans="1:42" ht="32.25" customHeight="1" thickBot="1">
      <c r="A40" s="25"/>
      <c r="B40" s="91" t="s">
        <v>39</v>
      </c>
      <c r="C40" s="91"/>
      <c r="D40" s="91"/>
      <c r="E40" s="91"/>
      <c r="F40" s="91"/>
      <c r="G40" s="92"/>
      <c r="H40" s="31">
        <v>4</v>
      </c>
      <c r="I40" s="29">
        <v>1</v>
      </c>
      <c r="J40" s="29">
        <v>6</v>
      </c>
      <c r="K40" s="28" t="s">
        <v>0</v>
      </c>
      <c r="L40" s="27" t="s">
        <v>0</v>
      </c>
      <c r="M40" s="88"/>
      <c r="N40" s="88"/>
      <c r="O40" s="89"/>
      <c r="P40" s="26">
        <f>P42</f>
        <v>11700</v>
      </c>
      <c r="Q40" s="90" t="s">
        <v>0</v>
      </c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85">
        <f>AL42</f>
        <v>0</v>
      </c>
      <c r="AM40" s="85">
        <f>AM42</f>
        <v>0</v>
      </c>
      <c r="AN40" s="24" t="s">
        <v>5</v>
      </c>
      <c r="AO40" s="2"/>
      <c r="AP40" s="2"/>
    </row>
    <row r="41" spans="1:42" ht="18.75" customHeight="1" thickBot="1">
      <c r="A41" s="25"/>
      <c r="B41" s="91" t="s">
        <v>8</v>
      </c>
      <c r="C41" s="91"/>
      <c r="D41" s="91"/>
      <c r="E41" s="91"/>
      <c r="F41" s="91"/>
      <c r="G41" s="92"/>
      <c r="H41" s="31">
        <v>4</v>
      </c>
      <c r="I41" s="29">
        <v>1</v>
      </c>
      <c r="J41" s="29">
        <v>6</v>
      </c>
      <c r="K41" s="28" t="s">
        <v>38</v>
      </c>
      <c r="L41" s="27" t="s">
        <v>0</v>
      </c>
      <c r="M41" s="88"/>
      <c r="N41" s="88"/>
      <c r="O41" s="89"/>
      <c r="P41" s="26">
        <f>P42</f>
        <v>11700</v>
      </c>
      <c r="Q41" s="90" t="s">
        <v>0</v>
      </c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85">
        <f>AL42</f>
        <v>0</v>
      </c>
      <c r="AM41" s="85">
        <f>AM42</f>
        <v>0</v>
      </c>
      <c r="AN41" s="24" t="s">
        <v>5</v>
      </c>
      <c r="AO41" s="2"/>
      <c r="AP41" s="2"/>
    </row>
    <row r="42" spans="1:42" ht="18.75" customHeight="1" thickBot="1">
      <c r="A42" s="25"/>
      <c r="B42" s="91" t="s">
        <v>8</v>
      </c>
      <c r="C42" s="91"/>
      <c r="D42" s="91"/>
      <c r="E42" s="91"/>
      <c r="F42" s="91"/>
      <c r="G42" s="92"/>
      <c r="H42" s="31">
        <v>4</v>
      </c>
      <c r="I42" s="29">
        <v>1</v>
      </c>
      <c r="J42" s="29">
        <v>6</v>
      </c>
      <c r="K42" s="28" t="s">
        <v>38</v>
      </c>
      <c r="L42" s="27">
        <v>500</v>
      </c>
      <c r="M42" s="88"/>
      <c r="N42" s="88"/>
      <c r="O42" s="89"/>
      <c r="P42" s="26">
        <f>P43</f>
        <v>11700</v>
      </c>
      <c r="Q42" s="90" t="s">
        <v>0</v>
      </c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85">
        <f>AL43</f>
        <v>0</v>
      </c>
      <c r="AM42" s="85">
        <f>AM43</f>
        <v>0</v>
      </c>
      <c r="AN42" s="24" t="s">
        <v>5</v>
      </c>
      <c r="AO42" s="2"/>
      <c r="AP42" s="2"/>
    </row>
    <row r="43" spans="1:42" ht="18.75" customHeight="1" thickBot="1">
      <c r="A43" s="25"/>
      <c r="B43" s="91" t="s">
        <v>25</v>
      </c>
      <c r="C43" s="91"/>
      <c r="D43" s="91"/>
      <c r="E43" s="91"/>
      <c r="F43" s="91"/>
      <c r="G43" s="92"/>
      <c r="H43" s="31">
        <v>4</v>
      </c>
      <c r="I43" s="29">
        <v>1</v>
      </c>
      <c r="J43" s="29">
        <v>6</v>
      </c>
      <c r="K43" s="28" t="s">
        <v>38</v>
      </c>
      <c r="L43" s="27">
        <v>540</v>
      </c>
      <c r="M43" s="88"/>
      <c r="N43" s="88"/>
      <c r="O43" s="89"/>
      <c r="P43" s="26">
        <v>11700</v>
      </c>
      <c r="Q43" s="90" t="s">
        <v>0</v>
      </c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85">
        <v>0</v>
      </c>
      <c r="AM43" s="85">
        <v>0</v>
      </c>
      <c r="AN43" s="24" t="s">
        <v>5</v>
      </c>
      <c r="AO43" s="2"/>
      <c r="AP43" s="2"/>
    </row>
    <row r="44" spans="1:42" ht="11.25" customHeight="1" thickBot="1">
      <c r="A44" s="25"/>
      <c r="B44" s="91" t="s">
        <v>37</v>
      </c>
      <c r="C44" s="91"/>
      <c r="D44" s="91"/>
      <c r="E44" s="91"/>
      <c r="F44" s="91"/>
      <c r="G44" s="92"/>
      <c r="H44" s="31">
        <v>4</v>
      </c>
      <c r="I44" s="29">
        <v>1</v>
      </c>
      <c r="J44" s="29">
        <v>11</v>
      </c>
      <c r="K44" s="28" t="s">
        <v>0</v>
      </c>
      <c r="L44" s="27" t="s">
        <v>0</v>
      </c>
      <c r="M44" s="88"/>
      <c r="N44" s="88"/>
      <c r="O44" s="89"/>
      <c r="P44" s="26">
        <f>P45</f>
        <v>10000</v>
      </c>
      <c r="Q44" s="90" t="s">
        <v>0</v>
      </c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85">
        <f t="shared" ref="AL44:AM45" si="2">AL45</f>
        <v>0</v>
      </c>
      <c r="AM44" s="85">
        <f t="shared" si="2"/>
        <v>0</v>
      </c>
      <c r="AN44" s="24" t="s">
        <v>5</v>
      </c>
      <c r="AO44" s="2"/>
      <c r="AP44" s="2"/>
    </row>
    <row r="45" spans="1:42" ht="21.75" customHeight="1" thickBot="1">
      <c r="A45" s="25"/>
      <c r="B45" s="91" t="s">
        <v>36</v>
      </c>
      <c r="C45" s="91"/>
      <c r="D45" s="91"/>
      <c r="E45" s="91"/>
      <c r="F45" s="91"/>
      <c r="G45" s="92"/>
      <c r="H45" s="31">
        <v>4</v>
      </c>
      <c r="I45" s="29">
        <v>1</v>
      </c>
      <c r="J45" s="29">
        <v>11</v>
      </c>
      <c r="K45" s="28" t="s">
        <v>34</v>
      </c>
      <c r="L45" s="27" t="s">
        <v>0</v>
      </c>
      <c r="M45" s="88"/>
      <c r="N45" s="88"/>
      <c r="O45" s="89"/>
      <c r="P45" s="26">
        <f>P46</f>
        <v>10000</v>
      </c>
      <c r="Q45" s="90" t="s">
        <v>0</v>
      </c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85">
        <f t="shared" si="2"/>
        <v>0</v>
      </c>
      <c r="AM45" s="85">
        <f t="shared" si="2"/>
        <v>0</v>
      </c>
      <c r="AN45" s="24" t="s">
        <v>5</v>
      </c>
      <c r="AO45" s="2"/>
      <c r="AP45" s="2"/>
    </row>
    <row r="46" spans="1:42" ht="11.25" customHeight="1" thickBot="1">
      <c r="A46" s="25"/>
      <c r="B46" s="91" t="s">
        <v>21</v>
      </c>
      <c r="C46" s="91"/>
      <c r="D46" s="91"/>
      <c r="E46" s="91"/>
      <c r="F46" s="91"/>
      <c r="G46" s="92"/>
      <c r="H46" s="31">
        <v>4</v>
      </c>
      <c r="I46" s="29">
        <v>1</v>
      </c>
      <c r="J46" s="29">
        <v>11</v>
      </c>
      <c r="K46" s="28" t="s">
        <v>34</v>
      </c>
      <c r="L46" s="27">
        <v>800</v>
      </c>
      <c r="M46" s="88"/>
      <c r="N46" s="88"/>
      <c r="O46" s="89"/>
      <c r="P46" s="26">
        <f>P47</f>
        <v>10000</v>
      </c>
      <c r="Q46" s="90" t="s">
        <v>0</v>
      </c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85">
        <f>AL47</f>
        <v>0</v>
      </c>
      <c r="AM46" s="85">
        <f>AM47</f>
        <v>0</v>
      </c>
      <c r="AN46" s="24" t="s">
        <v>5</v>
      </c>
      <c r="AO46" s="2"/>
      <c r="AP46" s="2"/>
    </row>
    <row r="47" spans="1:42" ht="11.25" customHeight="1" thickBot="1">
      <c r="A47" s="25"/>
      <c r="B47" s="92" t="s">
        <v>35</v>
      </c>
      <c r="C47" s="128"/>
      <c r="D47" s="128"/>
      <c r="E47" s="128"/>
      <c r="F47" s="128"/>
      <c r="G47" s="129"/>
      <c r="H47" s="31">
        <v>4</v>
      </c>
      <c r="I47" s="29">
        <v>1</v>
      </c>
      <c r="J47" s="29">
        <v>11</v>
      </c>
      <c r="K47" s="28" t="s">
        <v>34</v>
      </c>
      <c r="L47" s="27">
        <v>870</v>
      </c>
      <c r="M47" s="89"/>
      <c r="N47" s="109"/>
      <c r="O47" s="110"/>
      <c r="P47" s="26">
        <v>10000</v>
      </c>
      <c r="Q47" s="106" t="s">
        <v>0</v>
      </c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8"/>
      <c r="AL47" s="85">
        <v>0</v>
      </c>
      <c r="AM47" s="85">
        <v>0</v>
      </c>
      <c r="AN47" s="24" t="s">
        <v>5</v>
      </c>
      <c r="AO47" s="2"/>
      <c r="AP47" s="2"/>
    </row>
    <row r="48" spans="1:42" ht="21.75" customHeight="1" thickBot="1">
      <c r="A48" s="25"/>
      <c r="B48" s="91" t="s">
        <v>28</v>
      </c>
      <c r="C48" s="91"/>
      <c r="D48" s="91"/>
      <c r="E48" s="91"/>
      <c r="F48" s="91"/>
      <c r="G48" s="92"/>
      <c r="H48" s="31">
        <v>4</v>
      </c>
      <c r="I48" s="29">
        <v>1</v>
      </c>
      <c r="J48" s="29">
        <v>13</v>
      </c>
      <c r="K48" s="28" t="s">
        <v>0</v>
      </c>
      <c r="L48" s="27" t="s">
        <v>0</v>
      </c>
      <c r="M48" s="88"/>
      <c r="N48" s="88"/>
      <c r="O48" s="89"/>
      <c r="P48" s="26">
        <f>P49</f>
        <v>4538386</v>
      </c>
      <c r="Q48" s="90" t="s">
        <v>0</v>
      </c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85">
        <f>AL52</f>
        <v>1500000</v>
      </c>
      <c r="AM48" s="85">
        <f>AM52</f>
        <v>2000000</v>
      </c>
      <c r="AN48" s="24" t="s">
        <v>5</v>
      </c>
      <c r="AO48" s="2"/>
      <c r="AP48" s="2"/>
    </row>
    <row r="49" spans="1:42" ht="68.25" customHeight="1" thickBot="1">
      <c r="A49" s="25"/>
      <c r="B49" s="91" t="s">
        <v>86</v>
      </c>
      <c r="C49" s="91"/>
      <c r="D49" s="91"/>
      <c r="E49" s="91"/>
      <c r="F49" s="91"/>
      <c r="G49" s="92"/>
      <c r="H49" s="31">
        <v>4</v>
      </c>
      <c r="I49" s="29">
        <v>1</v>
      </c>
      <c r="J49" s="29">
        <v>13</v>
      </c>
      <c r="K49" s="87" t="s">
        <v>85</v>
      </c>
      <c r="L49" s="27" t="s">
        <v>0</v>
      </c>
      <c r="M49" s="88"/>
      <c r="N49" s="88"/>
      <c r="O49" s="89"/>
      <c r="P49" s="26">
        <f>P50</f>
        <v>4538386</v>
      </c>
      <c r="Q49" s="90" t="s">
        <v>0</v>
      </c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85">
        <f t="shared" ref="AL49:AM53" si="3">AL50</f>
        <v>0</v>
      </c>
      <c r="AM49" s="85">
        <f t="shared" si="3"/>
        <v>0</v>
      </c>
      <c r="AN49" s="24" t="s">
        <v>5</v>
      </c>
      <c r="AO49" s="2"/>
      <c r="AP49" s="2"/>
    </row>
    <row r="50" spans="1:42" ht="57.75" customHeight="1" thickBot="1">
      <c r="A50" s="25"/>
      <c r="B50" s="91" t="s">
        <v>13</v>
      </c>
      <c r="C50" s="91"/>
      <c r="D50" s="91"/>
      <c r="E50" s="91"/>
      <c r="F50" s="91"/>
      <c r="G50" s="92"/>
      <c r="H50" s="31">
        <v>4</v>
      </c>
      <c r="I50" s="29">
        <v>1</v>
      </c>
      <c r="J50" s="29">
        <v>13</v>
      </c>
      <c r="K50" s="87" t="s">
        <v>85</v>
      </c>
      <c r="L50" s="27">
        <v>100</v>
      </c>
      <c r="M50" s="88"/>
      <c r="N50" s="88"/>
      <c r="O50" s="89"/>
      <c r="P50" s="26">
        <f>P51</f>
        <v>4538386</v>
      </c>
      <c r="Q50" s="90" t="s">
        <v>0</v>
      </c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85">
        <v>0</v>
      </c>
      <c r="AM50" s="85">
        <v>0</v>
      </c>
      <c r="AN50" s="24" t="s">
        <v>5</v>
      </c>
      <c r="AO50" s="2"/>
      <c r="AP50" s="2"/>
    </row>
    <row r="51" spans="1:42" ht="24.75" customHeight="1" thickBot="1">
      <c r="A51" s="25"/>
      <c r="B51" s="91" t="s">
        <v>12</v>
      </c>
      <c r="C51" s="91"/>
      <c r="D51" s="91"/>
      <c r="E51" s="91"/>
      <c r="F51" s="91"/>
      <c r="G51" s="92"/>
      <c r="H51" s="31">
        <v>4</v>
      </c>
      <c r="I51" s="29">
        <v>1</v>
      </c>
      <c r="J51" s="29">
        <v>13</v>
      </c>
      <c r="K51" s="87" t="s">
        <v>85</v>
      </c>
      <c r="L51" s="27">
        <v>110</v>
      </c>
      <c r="M51" s="88"/>
      <c r="N51" s="88"/>
      <c r="O51" s="89"/>
      <c r="P51" s="26">
        <v>4538386</v>
      </c>
      <c r="Q51" s="90" t="s">
        <v>0</v>
      </c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85">
        <v>0</v>
      </c>
      <c r="AM51" s="85">
        <v>0</v>
      </c>
      <c r="AN51" s="24" t="s">
        <v>5</v>
      </c>
      <c r="AO51" s="2"/>
      <c r="AP51" s="2"/>
    </row>
    <row r="52" spans="1:42" ht="68.25" customHeight="1" thickBot="1">
      <c r="A52" s="25"/>
      <c r="B52" s="91" t="s">
        <v>78</v>
      </c>
      <c r="C52" s="91"/>
      <c r="D52" s="91"/>
      <c r="E52" s="91"/>
      <c r="F52" s="91"/>
      <c r="G52" s="92"/>
      <c r="H52" s="31">
        <v>4</v>
      </c>
      <c r="I52" s="29">
        <v>1</v>
      </c>
      <c r="J52" s="29">
        <v>13</v>
      </c>
      <c r="K52" s="87" t="s">
        <v>72</v>
      </c>
      <c r="L52" s="27" t="s">
        <v>0</v>
      </c>
      <c r="M52" s="88"/>
      <c r="N52" s="88"/>
      <c r="O52" s="89"/>
      <c r="P52" s="26">
        <f>P53</f>
        <v>0</v>
      </c>
      <c r="Q52" s="90" t="s">
        <v>0</v>
      </c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85">
        <f t="shared" si="3"/>
        <v>1500000</v>
      </c>
      <c r="AM52" s="85">
        <f t="shared" si="3"/>
        <v>2000000</v>
      </c>
      <c r="AN52" s="24" t="s">
        <v>5</v>
      </c>
      <c r="AO52" s="2"/>
      <c r="AP52" s="2"/>
    </row>
    <row r="53" spans="1:42" ht="57.75" customHeight="1" thickBot="1">
      <c r="A53" s="25"/>
      <c r="B53" s="91" t="s">
        <v>13</v>
      </c>
      <c r="C53" s="91"/>
      <c r="D53" s="91"/>
      <c r="E53" s="91"/>
      <c r="F53" s="91"/>
      <c r="G53" s="92"/>
      <c r="H53" s="31">
        <v>4</v>
      </c>
      <c r="I53" s="29">
        <v>1</v>
      </c>
      <c r="J53" s="29">
        <v>13</v>
      </c>
      <c r="K53" s="87" t="s">
        <v>72</v>
      </c>
      <c r="L53" s="27">
        <v>100</v>
      </c>
      <c r="M53" s="88"/>
      <c r="N53" s="88"/>
      <c r="O53" s="89"/>
      <c r="P53" s="26">
        <v>0</v>
      </c>
      <c r="Q53" s="90" t="s">
        <v>0</v>
      </c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85">
        <f t="shared" si="3"/>
        <v>1500000</v>
      </c>
      <c r="AM53" s="85">
        <f t="shared" si="3"/>
        <v>2000000</v>
      </c>
      <c r="AN53" s="24" t="s">
        <v>5</v>
      </c>
      <c r="AO53" s="2"/>
      <c r="AP53" s="2"/>
    </row>
    <row r="54" spans="1:42" ht="24.75" customHeight="1" thickBot="1">
      <c r="A54" s="25"/>
      <c r="B54" s="91" t="s">
        <v>12</v>
      </c>
      <c r="C54" s="91"/>
      <c r="D54" s="91"/>
      <c r="E54" s="91"/>
      <c r="F54" s="91"/>
      <c r="G54" s="92"/>
      <c r="H54" s="31">
        <v>4</v>
      </c>
      <c r="I54" s="29">
        <v>1</v>
      </c>
      <c r="J54" s="29">
        <v>13</v>
      </c>
      <c r="K54" s="87" t="s">
        <v>72</v>
      </c>
      <c r="L54" s="27">
        <v>110</v>
      </c>
      <c r="M54" s="88"/>
      <c r="N54" s="88"/>
      <c r="O54" s="89"/>
      <c r="P54" s="26">
        <v>0</v>
      </c>
      <c r="Q54" s="90" t="s">
        <v>0</v>
      </c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85">
        <v>1500000</v>
      </c>
      <c r="AM54" s="85">
        <v>2000000</v>
      </c>
      <c r="AN54" s="24" t="s">
        <v>5</v>
      </c>
      <c r="AO54" s="2"/>
      <c r="AP54" s="2"/>
    </row>
    <row r="55" spans="1:42" ht="11.25" customHeight="1" thickBot="1">
      <c r="A55" s="25"/>
      <c r="B55" s="91" t="s">
        <v>33</v>
      </c>
      <c r="C55" s="91"/>
      <c r="D55" s="91"/>
      <c r="E55" s="91"/>
      <c r="F55" s="91"/>
      <c r="G55" s="92"/>
      <c r="H55" s="31">
        <v>4</v>
      </c>
      <c r="I55" s="29">
        <v>2</v>
      </c>
      <c r="J55" s="29" t="s">
        <v>0</v>
      </c>
      <c r="K55" s="28" t="s">
        <v>0</v>
      </c>
      <c r="L55" s="27" t="s">
        <v>0</v>
      </c>
      <c r="M55" s="88"/>
      <c r="N55" s="88"/>
      <c r="O55" s="89"/>
      <c r="P55" s="26">
        <f>P57</f>
        <v>113807</v>
      </c>
      <c r="Q55" s="90" t="s">
        <v>0</v>
      </c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85">
        <f>AL57</f>
        <v>117654</v>
      </c>
      <c r="AM55" s="85">
        <f>AM57</f>
        <v>121828.8</v>
      </c>
      <c r="AN55" s="24" t="s">
        <v>5</v>
      </c>
      <c r="AO55" s="2"/>
      <c r="AP55" s="2"/>
    </row>
    <row r="56" spans="1:42" ht="11.25" customHeight="1" thickBot="1">
      <c r="A56" s="25"/>
      <c r="B56" s="91" t="s">
        <v>32</v>
      </c>
      <c r="C56" s="91"/>
      <c r="D56" s="91"/>
      <c r="E56" s="91"/>
      <c r="F56" s="91"/>
      <c r="G56" s="92"/>
      <c r="H56" s="31">
        <v>4</v>
      </c>
      <c r="I56" s="29">
        <v>2</v>
      </c>
      <c r="J56" s="29">
        <v>3</v>
      </c>
      <c r="K56" s="28" t="s">
        <v>0</v>
      </c>
      <c r="L56" s="27" t="s">
        <v>0</v>
      </c>
      <c r="M56" s="88"/>
      <c r="N56" s="88"/>
      <c r="O56" s="89"/>
      <c r="P56" s="26">
        <f>P57</f>
        <v>113807</v>
      </c>
      <c r="Q56" s="90" t="s">
        <v>0</v>
      </c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85">
        <f>AL57</f>
        <v>117654</v>
      </c>
      <c r="AM56" s="85">
        <f>AM57</f>
        <v>121828.8</v>
      </c>
      <c r="AN56" s="24" t="s">
        <v>5</v>
      </c>
      <c r="AO56" s="2"/>
      <c r="AP56" s="2"/>
    </row>
    <row r="57" spans="1:42" ht="11.25" customHeight="1" thickBot="1">
      <c r="A57" s="25"/>
      <c r="B57" s="91" t="s">
        <v>32</v>
      </c>
      <c r="C57" s="91"/>
      <c r="D57" s="91"/>
      <c r="E57" s="91"/>
      <c r="F57" s="91"/>
      <c r="G57" s="92"/>
      <c r="H57" s="31">
        <v>4</v>
      </c>
      <c r="I57" s="29">
        <v>2</v>
      </c>
      <c r="J57" s="29">
        <v>3</v>
      </c>
      <c r="K57" s="28" t="s">
        <v>31</v>
      </c>
      <c r="L57" s="27" t="s">
        <v>0</v>
      </c>
      <c r="M57" s="88"/>
      <c r="N57" s="88"/>
      <c r="O57" s="89"/>
      <c r="P57" s="26">
        <f>P58+P60</f>
        <v>113807</v>
      </c>
      <c r="Q57" s="90" t="s">
        <v>0</v>
      </c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85">
        <f>AL58+AL60</f>
        <v>117654</v>
      </c>
      <c r="AM57" s="85">
        <f>AM58+AM60</f>
        <v>121828.8</v>
      </c>
      <c r="AN57" s="24" t="s">
        <v>5</v>
      </c>
      <c r="AO57" s="2"/>
      <c r="AP57" s="2"/>
    </row>
    <row r="58" spans="1:42" ht="33" customHeight="1" thickBot="1">
      <c r="A58" s="25"/>
      <c r="B58" s="91" t="s">
        <v>13</v>
      </c>
      <c r="C58" s="91"/>
      <c r="D58" s="91"/>
      <c r="E58" s="91"/>
      <c r="F58" s="91"/>
      <c r="G58" s="92"/>
      <c r="H58" s="31">
        <v>4</v>
      </c>
      <c r="I58" s="29">
        <v>2</v>
      </c>
      <c r="J58" s="29">
        <v>3</v>
      </c>
      <c r="K58" s="28" t="s">
        <v>31</v>
      </c>
      <c r="L58" s="27">
        <v>100</v>
      </c>
      <c r="M58" s="88"/>
      <c r="N58" s="88"/>
      <c r="O58" s="89"/>
      <c r="P58" s="26">
        <f>P59</f>
        <v>106376</v>
      </c>
      <c r="Q58" s="90" t="s">
        <v>0</v>
      </c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85">
        <f>AL59</f>
        <v>113822</v>
      </c>
      <c r="AM58" s="85">
        <f>AM59</f>
        <v>121780</v>
      </c>
      <c r="AN58" s="24" t="s">
        <v>5</v>
      </c>
      <c r="AO58" s="2"/>
      <c r="AP58" s="2"/>
    </row>
    <row r="59" spans="1:42" ht="27.75" customHeight="1" thickBot="1">
      <c r="A59" s="25"/>
      <c r="B59" s="91" t="s">
        <v>12</v>
      </c>
      <c r="C59" s="91"/>
      <c r="D59" s="91"/>
      <c r="E59" s="91"/>
      <c r="F59" s="91"/>
      <c r="G59" s="92"/>
      <c r="H59" s="31">
        <v>4</v>
      </c>
      <c r="I59" s="29">
        <v>2</v>
      </c>
      <c r="J59" s="29">
        <v>3</v>
      </c>
      <c r="K59" s="28" t="s">
        <v>31</v>
      </c>
      <c r="L59" s="27">
        <v>120</v>
      </c>
      <c r="M59" s="88"/>
      <c r="N59" s="88"/>
      <c r="O59" s="89"/>
      <c r="P59" s="26">
        <v>106376</v>
      </c>
      <c r="Q59" s="90" t="s">
        <v>0</v>
      </c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85">
        <v>113822</v>
      </c>
      <c r="AM59" s="85">
        <v>121780</v>
      </c>
      <c r="AN59" s="24" t="s">
        <v>5</v>
      </c>
      <c r="AO59" s="2"/>
      <c r="AP59" s="2"/>
    </row>
    <row r="60" spans="1:42" ht="25.5" customHeight="1" thickBot="1">
      <c r="A60" s="25"/>
      <c r="B60" s="91" t="s">
        <v>11</v>
      </c>
      <c r="C60" s="91"/>
      <c r="D60" s="91"/>
      <c r="E60" s="91"/>
      <c r="F60" s="91"/>
      <c r="G60" s="92"/>
      <c r="H60" s="31">
        <v>4</v>
      </c>
      <c r="I60" s="29">
        <v>2</v>
      </c>
      <c r="J60" s="29">
        <v>3</v>
      </c>
      <c r="K60" s="28" t="s">
        <v>31</v>
      </c>
      <c r="L60" s="27">
        <v>200</v>
      </c>
      <c r="M60" s="88"/>
      <c r="N60" s="88"/>
      <c r="O60" s="89"/>
      <c r="P60" s="26">
        <f>P61</f>
        <v>7431</v>
      </c>
      <c r="Q60" s="90" t="s">
        <v>0</v>
      </c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85">
        <f>AL61</f>
        <v>3832</v>
      </c>
      <c r="AM60" s="85">
        <f>AM61</f>
        <v>48.8</v>
      </c>
      <c r="AN60" s="24" t="s">
        <v>5</v>
      </c>
      <c r="AO60" s="2"/>
      <c r="AP60" s="2"/>
    </row>
    <row r="61" spans="1:42" ht="36" customHeight="1" thickBot="1">
      <c r="A61" s="25"/>
      <c r="B61" s="91" t="s">
        <v>10</v>
      </c>
      <c r="C61" s="91"/>
      <c r="D61" s="91"/>
      <c r="E61" s="91"/>
      <c r="F61" s="91"/>
      <c r="G61" s="92"/>
      <c r="H61" s="31">
        <v>4</v>
      </c>
      <c r="I61" s="29">
        <v>2</v>
      </c>
      <c r="J61" s="29">
        <v>3</v>
      </c>
      <c r="K61" s="28" t="s">
        <v>31</v>
      </c>
      <c r="L61" s="27">
        <v>240</v>
      </c>
      <c r="M61" s="88"/>
      <c r="N61" s="88"/>
      <c r="O61" s="89"/>
      <c r="P61" s="26">
        <v>7431</v>
      </c>
      <c r="Q61" s="90" t="s">
        <v>0</v>
      </c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85">
        <v>3832</v>
      </c>
      <c r="AM61" s="85">
        <v>48.8</v>
      </c>
      <c r="AN61" s="24" t="s">
        <v>5</v>
      </c>
      <c r="AO61" s="2"/>
      <c r="AP61" s="2"/>
    </row>
    <row r="62" spans="1:42" ht="19.5" customHeight="1" thickBot="1">
      <c r="A62" s="25"/>
      <c r="B62" s="91" t="s">
        <v>99</v>
      </c>
      <c r="C62" s="91"/>
      <c r="D62" s="91"/>
      <c r="E62" s="91"/>
      <c r="F62" s="91"/>
      <c r="G62" s="92"/>
      <c r="H62" s="31">
        <v>4</v>
      </c>
      <c r="I62" s="29">
        <v>3</v>
      </c>
      <c r="J62" s="29" t="s">
        <v>0</v>
      </c>
      <c r="K62" s="28" t="s">
        <v>0</v>
      </c>
      <c r="L62" s="27" t="s">
        <v>0</v>
      </c>
      <c r="M62" s="88"/>
      <c r="N62" s="88"/>
      <c r="O62" s="89"/>
      <c r="P62" s="26">
        <f>P63</f>
        <v>319300</v>
      </c>
      <c r="Q62" s="90" t="s">
        <v>0</v>
      </c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85">
        <f>AL63+AL92</f>
        <v>0</v>
      </c>
      <c r="AM62" s="85">
        <f>AM63+AM92</f>
        <v>0</v>
      </c>
      <c r="AN62" s="24" t="s">
        <v>5</v>
      </c>
      <c r="AO62" s="2"/>
      <c r="AP62" s="2"/>
    </row>
    <row r="63" spans="1:42" ht="28.5" customHeight="1" thickBot="1">
      <c r="A63" s="25"/>
      <c r="B63" s="91" t="s">
        <v>100</v>
      </c>
      <c r="C63" s="91"/>
      <c r="D63" s="91"/>
      <c r="E63" s="91"/>
      <c r="F63" s="91"/>
      <c r="G63" s="92"/>
      <c r="H63" s="31">
        <v>4</v>
      </c>
      <c r="I63" s="29">
        <v>3</v>
      </c>
      <c r="J63" s="29">
        <v>10</v>
      </c>
      <c r="K63" s="28" t="s">
        <v>0</v>
      </c>
      <c r="L63" s="27" t="s">
        <v>0</v>
      </c>
      <c r="M63" s="88"/>
      <c r="N63" s="88"/>
      <c r="O63" s="89"/>
      <c r="P63" s="26">
        <f>P67+P64</f>
        <v>319300</v>
      </c>
      <c r="Q63" s="90" t="s">
        <v>0</v>
      </c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85">
        <v>0</v>
      </c>
      <c r="AM63" s="85">
        <v>0</v>
      </c>
      <c r="AN63" s="24" t="s">
        <v>5</v>
      </c>
      <c r="AO63" s="2"/>
      <c r="AP63" s="2"/>
    </row>
    <row r="64" spans="1:42" ht="38.25" customHeight="1" thickBot="1">
      <c r="A64" s="25"/>
      <c r="B64" s="91" t="s">
        <v>101</v>
      </c>
      <c r="C64" s="91"/>
      <c r="D64" s="91"/>
      <c r="E64" s="91"/>
      <c r="F64" s="91"/>
      <c r="G64" s="92"/>
      <c r="H64" s="31">
        <v>4</v>
      </c>
      <c r="I64" s="29">
        <v>3</v>
      </c>
      <c r="J64" s="29">
        <v>10</v>
      </c>
      <c r="K64" s="28">
        <v>130020550</v>
      </c>
      <c r="L64" s="27" t="s">
        <v>0</v>
      </c>
      <c r="M64" s="88"/>
      <c r="N64" s="88"/>
      <c r="O64" s="89"/>
      <c r="P64" s="26">
        <f>P65</f>
        <v>20000</v>
      </c>
      <c r="Q64" s="90" t="s">
        <v>0</v>
      </c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85">
        <f>AL65</f>
        <v>0</v>
      </c>
      <c r="AM64" s="85">
        <f>AM65</f>
        <v>0</v>
      </c>
      <c r="AN64" s="24" t="s">
        <v>5</v>
      </c>
      <c r="AO64" s="2"/>
      <c r="AP64" s="2"/>
    </row>
    <row r="65" spans="1:42" ht="30" customHeight="1" thickBot="1">
      <c r="A65" s="25"/>
      <c r="B65" s="91" t="s">
        <v>11</v>
      </c>
      <c r="C65" s="91"/>
      <c r="D65" s="91"/>
      <c r="E65" s="91"/>
      <c r="F65" s="91"/>
      <c r="G65" s="92"/>
      <c r="H65" s="31">
        <v>4</v>
      </c>
      <c r="I65" s="29">
        <v>3</v>
      </c>
      <c r="J65" s="29">
        <v>10</v>
      </c>
      <c r="K65" s="28">
        <v>130020550</v>
      </c>
      <c r="L65" s="27">
        <v>200</v>
      </c>
      <c r="M65" s="88"/>
      <c r="N65" s="88"/>
      <c r="O65" s="89"/>
      <c r="P65" s="26">
        <f>P66</f>
        <v>20000</v>
      </c>
      <c r="Q65" s="90" t="s">
        <v>0</v>
      </c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85">
        <f>AL66</f>
        <v>0</v>
      </c>
      <c r="AM65" s="85">
        <f>AM66</f>
        <v>0</v>
      </c>
      <c r="AN65" s="24" t="s">
        <v>5</v>
      </c>
      <c r="AO65" s="2"/>
      <c r="AP65" s="2"/>
    </row>
    <row r="66" spans="1:42" ht="35.25" customHeight="1" thickBot="1">
      <c r="A66" s="25"/>
      <c r="B66" s="91" t="s">
        <v>10</v>
      </c>
      <c r="C66" s="91"/>
      <c r="D66" s="91"/>
      <c r="E66" s="91"/>
      <c r="F66" s="91"/>
      <c r="G66" s="92"/>
      <c r="H66" s="31">
        <v>4</v>
      </c>
      <c r="I66" s="29">
        <v>3</v>
      </c>
      <c r="J66" s="29">
        <v>10</v>
      </c>
      <c r="K66" s="28">
        <v>130020550</v>
      </c>
      <c r="L66" s="27">
        <v>240</v>
      </c>
      <c r="M66" s="88"/>
      <c r="N66" s="88"/>
      <c r="O66" s="89"/>
      <c r="P66" s="26">
        <v>20000</v>
      </c>
      <c r="Q66" s="90" t="s">
        <v>0</v>
      </c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85">
        <v>0</v>
      </c>
      <c r="AM66" s="85">
        <v>0</v>
      </c>
      <c r="AN66" s="24" t="s">
        <v>5</v>
      </c>
      <c r="AO66" s="2"/>
      <c r="AP66" s="2"/>
    </row>
    <row r="67" spans="1:42" ht="38.25" customHeight="1" thickBot="1">
      <c r="A67" s="25"/>
      <c r="B67" s="91" t="s">
        <v>101</v>
      </c>
      <c r="C67" s="91"/>
      <c r="D67" s="91"/>
      <c r="E67" s="91"/>
      <c r="F67" s="91"/>
      <c r="G67" s="92"/>
      <c r="H67" s="31">
        <v>4</v>
      </c>
      <c r="I67" s="29">
        <v>3</v>
      </c>
      <c r="J67" s="29">
        <v>10</v>
      </c>
      <c r="K67" s="28">
        <v>330014030</v>
      </c>
      <c r="L67" s="27" t="s">
        <v>0</v>
      </c>
      <c r="M67" s="88"/>
      <c r="N67" s="88"/>
      <c r="O67" s="89"/>
      <c r="P67" s="26">
        <f>P68</f>
        <v>299300</v>
      </c>
      <c r="Q67" s="90" t="s">
        <v>0</v>
      </c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85">
        <f>AL68</f>
        <v>0</v>
      </c>
      <c r="AM67" s="85">
        <f>AM68</f>
        <v>0</v>
      </c>
      <c r="AN67" s="24" t="s">
        <v>5</v>
      </c>
      <c r="AO67" s="2"/>
      <c r="AP67" s="2"/>
    </row>
    <row r="68" spans="1:42" ht="30" customHeight="1" thickBot="1">
      <c r="A68" s="25"/>
      <c r="B68" s="91" t="s">
        <v>11</v>
      </c>
      <c r="C68" s="91"/>
      <c r="D68" s="91"/>
      <c r="E68" s="91"/>
      <c r="F68" s="91"/>
      <c r="G68" s="92"/>
      <c r="H68" s="31">
        <v>4</v>
      </c>
      <c r="I68" s="29">
        <v>3</v>
      </c>
      <c r="J68" s="29">
        <v>10</v>
      </c>
      <c r="K68" s="28">
        <v>330014030</v>
      </c>
      <c r="L68" s="27">
        <v>200</v>
      </c>
      <c r="M68" s="88"/>
      <c r="N68" s="88"/>
      <c r="O68" s="89"/>
      <c r="P68" s="26">
        <f>P69</f>
        <v>299300</v>
      </c>
      <c r="Q68" s="90" t="s">
        <v>0</v>
      </c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85">
        <f>AL69</f>
        <v>0</v>
      </c>
      <c r="AM68" s="85">
        <f>AM69</f>
        <v>0</v>
      </c>
      <c r="AN68" s="24" t="s">
        <v>5</v>
      </c>
      <c r="AO68" s="2"/>
      <c r="AP68" s="2"/>
    </row>
    <row r="69" spans="1:42" ht="35.25" customHeight="1" thickBot="1">
      <c r="A69" s="25"/>
      <c r="B69" s="91" t="s">
        <v>10</v>
      </c>
      <c r="C69" s="91"/>
      <c r="D69" s="91"/>
      <c r="E69" s="91"/>
      <c r="F69" s="91"/>
      <c r="G69" s="92"/>
      <c r="H69" s="31">
        <v>4</v>
      </c>
      <c r="I69" s="29">
        <v>3</v>
      </c>
      <c r="J69" s="29">
        <v>10</v>
      </c>
      <c r="K69" s="28">
        <v>330014030</v>
      </c>
      <c r="L69" s="27">
        <v>240</v>
      </c>
      <c r="M69" s="88"/>
      <c r="N69" s="88"/>
      <c r="O69" s="89"/>
      <c r="P69" s="26">
        <v>299300</v>
      </c>
      <c r="Q69" s="90" t="s">
        <v>0</v>
      </c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85">
        <v>0</v>
      </c>
      <c r="AM69" s="85">
        <v>0</v>
      </c>
      <c r="AN69" s="24" t="s">
        <v>5</v>
      </c>
      <c r="AO69" s="2"/>
      <c r="AP69" s="2"/>
    </row>
    <row r="70" spans="1:42" ht="11.25" customHeight="1" thickBot="1">
      <c r="A70" s="25"/>
      <c r="B70" s="91" t="s">
        <v>30</v>
      </c>
      <c r="C70" s="91"/>
      <c r="D70" s="91"/>
      <c r="E70" s="91"/>
      <c r="F70" s="91"/>
      <c r="G70" s="92"/>
      <c r="H70" s="31">
        <v>4</v>
      </c>
      <c r="I70" s="29">
        <v>4</v>
      </c>
      <c r="J70" s="29" t="s">
        <v>0</v>
      </c>
      <c r="K70" s="28" t="s">
        <v>0</v>
      </c>
      <c r="L70" s="27" t="s">
        <v>0</v>
      </c>
      <c r="M70" s="88"/>
      <c r="N70" s="88"/>
      <c r="O70" s="89"/>
      <c r="P70" s="26">
        <f>P71+P75</f>
        <v>1449367.8199999998</v>
      </c>
      <c r="Q70" s="90" t="s">
        <v>0</v>
      </c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85">
        <f>AL71+AL75</f>
        <v>440700</v>
      </c>
      <c r="AM70" s="85">
        <f>AM71+AM75</f>
        <v>464650</v>
      </c>
      <c r="AN70" s="24" t="s">
        <v>5</v>
      </c>
      <c r="AO70" s="2"/>
      <c r="AP70" s="2"/>
    </row>
    <row r="71" spans="1:42" ht="11.25" customHeight="1" thickBot="1">
      <c r="A71" s="25"/>
      <c r="B71" s="91" t="s">
        <v>29</v>
      </c>
      <c r="C71" s="91"/>
      <c r="D71" s="91"/>
      <c r="E71" s="91"/>
      <c r="F71" s="91"/>
      <c r="G71" s="92"/>
      <c r="H71" s="31">
        <v>4</v>
      </c>
      <c r="I71" s="29">
        <v>4</v>
      </c>
      <c r="J71" s="29">
        <v>9</v>
      </c>
      <c r="K71" s="28" t="s">
        <v>0</v>
      </c>
      <c r="L71" s="27" t="s">
        <v>0</v>
      </c>
      <c r="M71" s="88"/>
      <c r="N71" s="88"/>
      <c r="O71" s="89"/>
      <c r="P71" s="26">
        <f>P72</f>
        <v>564842.47</v>
      </c>
      <c r="Q71" s="90" t="s">
        <v>0</v>
      </c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85">
        <f t="shared" ref="AL71:AM73" si="4">AL72</f>
        <v>440700</v>
      </c>
      <c r="AM71" s="85">
        <f t="shared" si="4"/>
        <v>464650</v>
      </c>
      <c r="AN71" s="24" t="s">
        <v>5</v>
      </c>
      <c r="AO71" s="2"/>
      <c r="AP71" s="2"/>
    </row>
    <row r="72" spans="1:42" ht="66" customHeight="1" thickBot="1">
      <c r="A72" s="25"/>
      <c r="B72" s="91" t="s">
        <v>77</v>
      </c>
      <c r="C72" s="91"/>
      <c r="D72" s="91"/>
      <c r="E72" s="91"/>
      <c r="F72" s="91"/>
      <c r="G72" s="92"/>
      <c r="H72" s="31">
        <v>4</v>
      </c>
      <c r="I72" s="29">
        <v>4</v>
      </c>
      <c r="J72" s="29">
        <v>9</v>
      </c>
      <c r="K72" s="83" t="s">
        <v>71</v>
      </c>
      <c r="L72" s="27">
        <v>0</v>
      </c>
      <c r="M72" s="88"/>
      <c r="N72" s="88"/>
      <c r="O72" s="89"/>
      <c r="P72" s="26">
        <f>P73</f>
        <v>564842.47</v>
      </c>
      <c r="Q72" s="90" t="s">
        <v>0</v>
      </c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85">
        <f t="shared" si="4"/>
        <v>440700</v>
      </c>
      <c r="AM72" s="85">
        <f t="shared" si="4"/>
        <v>464650</v>
      </c>
      <c r="AN72" s="24" t="s">
        <v>5</v>
      </c>
      <c r="AO72" s="2"/>
      <c r="AP72" s="2"/>
    </row>
    <row r="73" spans="1:42" ht="25.5" customHeight="1" thickBot="1">
      <c r="A73" s="25"/>
      <c r="B73" s="91" t="s">
        <v>11</v>
      </c>
      <c r="C73" s="91"/>
      <c r="D73" s="91"/>
      <c r="E73" s="91"/>
      <c r="F73" s="91"/>
      <c r="G73" s="92"/>
      <c r="H73" s="31">
        <v>4</v>
      </c>
      <c r="I73" s="29">
        <v>4</v>
      </c>
      <c r="J73" s="29">
        <v>9</v>
      </c>
      <c r="K73" s="83" t="s">
        <v>71</v>
      </c>
      <c r="L73" s="27">
        <v>200</v>
      </c>
      <c r="M73" s="88"/>
      <c r="N73" s="88"/>
      <c r="O73" s="89"/>
      <c r="P73" s="26">
        <f>P74</f>
        <v>564842.47</v>
      </c>
      <c r="Q73" s="90" t="s">
        <v>0</v>
      </c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85">
        <f t="shared" si="4"/>
        <v>440700</v>
      </c>
      <c r="AM73" s="85">
        <f t="shared" si="4"/>
        <v>464650</v>
      </c>
      <c r="AN73" s="24" t="s">
        <v>5</v>
      </c>
      <c r="AO73" s="2"/>
      <c r="AP73" s="2"/>
    </row>
    <row r="74" spans="1:42" ht="36" customHeight="1" thickBot="1">
      <c r="A74" s="25"/>
      <c r="B74" s="91" t="s">
        <v>10</v>
      </c>
      <c r="C74" s="91"/>
      <c r="D74" s="91"/>
      <c r="E74" s="91"/>
      <c r="F74" s="91"/>
      <c r="G74" s="92"/>
      <c r="H74" s="31">
        <v>4</v>
      </c>
      <c r="I74" s="29">
        <v>4</v>
      </c>
      <c r="J74" s="29">
        <v>9</v>
      </c>
      <c r="K74" s="83" t="s">
        <v>71</v>
      </c>
      <c r="L74" s="27">
        <v>240</v>
      </c>
      <c r="M74" s="88"/>
      <c r="N74" s="88"/>
      <c r="O74" s="89"/>
      <c r="P74" s="26">
        <v>564842.47</v>
      </c>
      <c r="Q74" s="90" t="s">
        <v>0</v>
      </c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85">
        <v>440700</v>
      </c>
      <c r="AM74" s="85">
        <v>464650</v>
      </c>
      <c r="AN74" s="24" t="s">
        <v>5</v>
      </c>
      <c r="AO74" s="2"/>
      <c r="AP74" s="2"/>
    </row>
    <row r="75" spans="1:42" ht="21.75" customHeight="1" thickBot="1">
      <c r="A75" s="25"/>
      <c r="B75" s="91" t="s">
        <v>28</v>
      </c>
      <c r="C75" s="91"/>
      <c r="D75" s="91"/>
      <c r="E75" s="91"/>
      <c r="F75" s="91"/>
      <c r="G75" s="92"/>
      <c r="H75" s="31">
        <v>4</v>
      </c>
      <c r="I75" s="29">
        <v>4</v>
      </c>
      <c r="J75" s="29">
        <v>12</v>
      </c>
      <c r="K75" s="28" t="s">
        <v>0</v>
      </c>
      <c r="L75" s="27" t="s">
        <v>0</v>
      </c>
      <c r="M75" s="88"/>
      <c r="N75" s="88"/>
      <c r="O75" s="89"/>
      <c r="P75" s="26">
        <f>P81+P76+P79</f>
        <v>884525.35</v>
      </c>
      <c r="Q75" s="90" t="s">
        <v>0</v>
      </c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85">
        <f>AL81</f>
        <v>0</v>
      </c>
      <c r="AM75" s="85">
        <f>AM81</f>
        <v>0</v>
      </c>
      <c r="AN75" s="24" t="s">
        <v>5</v>
      </c>
      <c r="AO75" s="2"/>
      <c r="AP75" s="2"/>
    </row>
    <row r="76" spans="1:42" ht="72.75" customHeight="1" thickBot="1">
      <c r="A76" s="25"/>
      <c r="B76" s="91" t="s">
        <v>79</v>
      </c>
      <c r="C76" s="91"/>
      <c r="D76" s="91"/>
      <c r="E76" s="91"/>
      <c r="F76" s="91"/>
      <c r="G76" s="92"/>
      <c r="H76" s="31">
        <v>4</v>
      </c>
      <c r="I76" s="29">
        <v>4</v>
      </c>
      <c r="J76" s="29">
        <v>12</v>
      </c>
      <c r="K76" s="87" t="s">
        <v>85</v>
      </c>
      <c r="L76" s="27" t="s">
        <v>0</v>
      </c>
      <c r="M76" s="88"/>
      <c r="N76" s="88"/>
      <c r="O76" s="89"/>
      <c r="P76" s="26">
        <f>P77</f>
        <v>30163</v>
      </c>
      <c r="Q76" s="90" t="s">
        <v>0</v>
      </c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85">
        <f t="shared" ref="AL76:AM79" si="5">AL77</f>
        <v>0</v>
      </c>
      <c r="AM76" s="85">
        <f t="shared" si="5"/>
        <v>0</v>
      </c>
      <c r="AN76" s="24" t="s">
        <v>5</v>
      </c>
      <c r="AO76" s="2"/>
      <c r="AP76" s="2"/>
    </row>
    <row r="77" spans="1:42" ht="21.75" customHeight="1" thickBot="1">
      <c r="A77" s="25"/>
      <c r="B77" s="91" t="s">
        <v>11</v>
      </c>
      <c r="C77" s="91"/>
      <c r="D77" s="91"/>
      <c r="E77" s="91"/>
      <c r="F77" s="91"/>
      <c r="G77" s="92"/>
      <c r="H77" s="31">
        <v>4</v>
      </c>
      <c r="I77" s="29">
        <v>4</v>
      </c>
      <c r="J77" s="29">
        <v>12</v>
      </c>
      <c r="K77" s="87" t="s">
        <v>85</v>
      </c>
      <c r="L77" s="27">
        <v>200</v>
      </c>
      <c r="M77" s="88"/>
      <c r="N77" s="88"/>
      <c r="O77" s="89"/>
      <c r="P77" s="26">
        <f>P78</f>
        <v>30163</v>
      </c>
      <c r="Q77" s="90" t="s">
        <v>0</v>
      </c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85">
        <f t="shared" si="5"/>
        <v>0</v>
      </c>
      <c r="AM77" s="85">
        <f t="shared" si="5"/>
        <v>0</v>
      </c>
      <c r="AN77" s="24" t="s">
        <v>5</v>
      </c>
      <c r="AO77" s="2"/>
      <c r="AP77" s="2"/>
    </row>
    <row r="78" spans="1:42" ht="32.25" customHeight="1" thickBot="1">
      <c r="A78" s="25"/>
      <c r="B78" s="91" t="s">
        <v>10</v>
      </c>
      <c r="C78" s="91"/>
      <c r="D78" s="91"/>
      <c r="E78" s="91"/>
      <c r="F78" s="91"/>
      <c r="G78" s="92"/>
      <c r="H78" s="31">
        <v>4</v>
      </c>
      <c r="I78" s="29">
        <v>4</v>
      </c>
      <c r="J78" s="29">
        <v>12</v>
      </c>
      <c r="K78" s="87" t="s">
        <v>85</v>
      </c>
      <c r="L78" s="27">
        <v>240</v>
      </c>
      <c r="M78" s="88"/>
      <c r="N78" s="88"/>
      <c r="O78" s="89"/>
      <c r="P78" s="26">
        <v>30163</v>
      </c>
      <c r="Q78" s="90" t="s">
        <v>0</v>
      </c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85">
        <v>0</v>
      </c>
      <c r="AM78" s="85">
        <v>0</v>
      </c>
      <c r="AN78" s="24" t="s">
        <v>5</v>
      </c>
      <c r="AO78" s="2"/>
      <c r="AP78" s="2"/>
    </row>
    <row r="79" spans="1:42" ht="21.75" customHeight="1" thickBot="1">
      <c r="A79" s="25"/>
      <c r="B79" s="91" t="s">
        <v>11</v>
      </c>
      <c r="C79" s="91"/>
      <c r="D79" s="91"/>
      <c r="E79" s="91"/>
      <c r="F79" s="91"/>
      <c r="G79" s="92"/>
      <c r="H79" s="31">
        <v>4</v>
      </c>
      <c r="I79" s="29">
        <v>4</v>
      </c>
      <c r="J79" s="29">
        <v>12</v>
      </c>
      <c r="K79" s="87" t="s">
        <v>109</v>
      </c>
      <c r="L79" s="27">
        <v>200</v>
      </c>
      <c r="M79" s="88"/>
      <c r="N79" s="88"/>
      <c r="O79" s="89"/>
      <c r="P79" s="26">
        <f>P80</f>
        <v>277000</v>
      </c>
      <c r="Q79" s="90" t="s">
        <v>0</v>
      </c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85">
        <f t="shared" si="5"/>
        <v>0</v>
      </c>
      <c r="AM79" s="85">
        <f t="shared" si="5"/>
        <v>0</v>
      </c>
      <c r="AN79" s="24" t="s">
        <v>5</v>
      </c>
      <c r="AO79" s="2"/>
      <c r="AP79" s="2"/>
    </row>
    <row r="80" spans="1:42" ht="32.25" customHeight="1" thickBot="1">
      <c r="A80" s="25"/>
      <c r="B80" s="91" t="s">
        <v>10</v>
      </c>
      <c r="C80" s="91"/>
      <c r="D80" s="91"/>
      <c r="E80" s="91"/>
      <c r="F80" s="91"/>
      <c r="G80" s="92"/>
      <c r="H80" s="31">
        <v>4</v>
      </c>
      <c r="I80" s="29">
        <v>4</v>
      </c>
      <c r="J80" s="29">
        <v>12</v>
      </c>
      <c r="K80" s="87" t="s">
        <v>109</v>
      </c>
      <c r="L80" s="27">
        <v>240</v>
      </c>
      <c r="M80" s="88"/>
      <c r="N80" s="88"/>
      <c r="O80" s="89"/>
      <c r="P80" s="26">
        <v>277000</v>
      </c>
      <c r="Q80" s="90" t="s">
        <v>0</v>
      </c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85">
        <v>0</v>
      </c>
      <c r="AM80" s="85">
        <v>0</v>
      </c>
      <c r="AN80" s="24" t="s">
        <v>5</v>
      </c>
      <c r="AO80" s="2"/>
      <c r="AP80" s="2"/>
    </row>
    <row r="81" spans="1:42" ht="72.75" customHeight="1" thickBot="1">
      <c r="A81" s="25"/>
      <c r="B81" s="91" t="s">
        <v>79</v>
      </c>
      <c r="C81" s="91"/>
      <c r="D81" s="91"/>
      <c r="E81" s="91"/>
      <c r="F81" s="91"/>
      <c r="G81" s="92"/>
      <c r="H81" s="31">
        <v>4</v>
      </c>
      <c r="I81" s="29">
        <v>4</v>
      </c>
      <c r="J81" s="29">
        <v>12</v>
      </c>
      <c r="K81" s="83" t="s">
        <v>70</v>
      </c>
      <c r="L81" s="27" t="s">
        <v>0</v>
      </c>
      <c r="M81" s="88"/>
      <c r="N81" s="88"/>
      <c r="O81" s="89"/>
      <c r="P81" s="26">
        <f>P82</f>
        <v>577362.35</v>
      </c>
      <c r="Q81" s="90" t="s">
        <v>0</v>
      </c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85">
        <f t="shared" ref="AL81:AM82" si="6">AL82</f>
        <v>0</v>
      </c>
      <c r="AM81" s="85">
        <f t="shared" si="6"/>
        <v>0</v>
      </c>
      <c r="AN81" s="24" t="s">
        <v>5</v>
      </c>
      <c r="AO81" s="2"/>
      <c r="AP81" s="2"/>
    </row>
    <row r="82" spans="1:42" ht="21.75" customHeight="1" thickBot="1">
      <c r="A82" s="25"/>
      <c r="B82" s="91" t="s">
        <v>11</v>
      </c>
      <c r="C82" s="91"/>
      <c r="D82" s="91"/>
      <c r="E82" s="91"/>
      <c r="F82" s="91"/>
      <c r="G82" s="92"/>
      <c r="H82" s="31">
        <v>4</v>
      </c>
      <c r="I82" s="29">
        <v>4</v>
      </c>
      <c r="J82" s="29">
        <v>12</v>
      </c>
      <c r="K82" s="83" t="s">
        <v>70</v>
      </c>
      <c r="L82" s="27">
        <v>200</v>
      </c>
      <c r="M82" s="88"/>
      <c r="N82" s="88"/>
      <c r="O82" s="89"/>
      <c r="P82" s="26">
        <f>P83</f>
        <v>577362.35</v>
      </c>
      <c r="Q82" s="90" t="s">
        <v>0</v>
      </c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85">
        <f t="shared" si="6"/>
        <v>0</v>
      </c>
      <c r="AM82" s="85">
        <f t="shared" si="6"/>
        <v>0</v>
      </c>
      <c r="AN82" s="24" t="s">
        <v>5</v>
      </c>
      <c r="AO82" s="2"/>
      <c r="AP82" s="2"/>
    </row>
    <row r="83" spans="1:42" ht="32.25" customHeight="1" thickBot="1">
      <c r="A83" s="25"/>
      <c r="B83" s="91" t="s">
        <v>10</v>
      </c>
      <c r="C83" s="91"/>
      <c r="D83" s="91"/>
      <c r="E83" s="91"/>
      <c r="F83" s="91"/>
      <c r="G83" s="92"/>
      <c r="H83" s="31">
        <v>4</v>
      </c>
      <c r="I83" s="29">
        <v>4</v>
      </c>
      <c r="J83" s="29">
        <v>12</v>
      </c>
      <c r="K83" s="83" t="s">
        <v>70</v>
      </c>
      <c r="L83" s="27">
        <v>240</v>
      </c>
      <c r="M83" s="88"/>
      <c r="N83" s="88"/>
      <c r="O83" s="89"/>
      <c r="P83" s="26">
        <v>577362.35</v>
      </c>
      <c r="Q83" s="90" t="s">
        <v>0</v>
      </c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85">
        <v>0</v>
      </c>
      <c r="AM83" s="85">
        <v>0</v>
      </c>
      <c r="AN83" s="24" t="s">
        <v>5</v>
      </c>
      <c r="AO83" s="2"/>
      <c r="AP83" s="2"/>
    </row>
    <row r="84" spans="1:42" ht="11.25" customHeight="1" thickBot="1">
      <c r="A84" s="25"/>
      <c r="B84" s="91" t="s">
        <v>27</v>
      </c>
      <c r="C84" s="91"/>
      <c r="D84" s="91"/>
      <c r="E84" s="91"/>
      <c r="F84" s="91"/>
      <c r="G84" s="92"/>
      <c r="H84" s="31">
        <v>4</v>
      </c>
      <c r="I84" s="29">
        <v>5</v>
      </c>
      <c r="J84" s="29" t="s">
        <v>0</v>
      </c>
      <c r="K84" s="28" t="s">
        <v>0</v>
      </c>
      <c r="L84" s="27" t="s">
        <v>0</v>
      </c>
      <c r="M84" s="88"/>
      <c r="N84" s="88"/>
      <c r="O84" s="89"/>
      <c r="P84" s="26">
        <f>P85</f>
        <v>1760782</v>
      </c>
      <c r="Q84" s="90" t="s">
        <v>0</v>
      </c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85">
        <f>AL85</f>
        <v>0</v>
      </c>
      <c r="AM84" s="85">
        <f>AM85</f>
        <v>0</v>
      </c>
      <c r="AN84" s="24" t="s">
        <v>5</v>
      </c>
      <c r="AO84" s="2"/>
      <c r="AP84" s="2"/>
    </row>
    <row r="85" spans="1:42" ht="11.25" customHeight="1" thickBot="1">
      <c r="A85" s="25"/>
      <c r="B85" s="91" t="s">
        <v>26</v>
      </c>
      <c r="C85" s="91"/>
      <c r="D85" s="91"/>
      <c r="E85" s="91"/>
      <c r="F85" s="91"/>
      <c r="G85" s="92"/>
      <c r="H85" s="31">
        <v>4</v>
      </c>
      <c r="I85" s="29">
        <v>5</v>
      </c>
      <c r="J85" s="29">
        <v>3</v>
      </c>
      <c r="K85" s="28" t="s">
        <v>0</v>
      </c>
      <c r="L85" s="27" t="s">
        <v>0</v>
      </c>
      <c r="M85" s="88"/>
      <c r="N85" s="88"/>
      <c r="O85" s="89"/>
      <c r="P85" s="26">
        <f>P86+P88+P90+P92+P95</f>
        <v>1760782</v>
      </c>
      <c r="Q85" s="90" t="s">
        <v>0</v>
      </c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85">
        <f>AL92+AL98+AL95</f>
        <v>0</v>
      </c>
      <c r="AM85" s="85">
        <f>AM92+AM98+AM95</f>
        <v>0</v>
      </c>
      <c r="AN85" s="24" t="s">
        <v>5</v>
      </c>
      <c r="AO85" s="2"/>
      <c r="AP85" s="2"/>
    </row>
    <row r="86" spans="1:42" ht="24.75" customHeight="1" thickBot="1">
      <c r="A86" s="25"/>
      <c r="B86" s="91" t="s">
        <v>102</v>
      </c>
      <c r="C86" s="91"/>
      <c r="D86" s="91"/>
      <c r="E86" s="91"/>
      <c r="F86" s="91"/>
      <c r="G86" s="92"/>
      <c r="H86" s="31">
        <v>4</v>
      </c>
      <c r="I86" s="29">
        <v>5</v>
      </c>
      <c r="J86" s="29">
        <v>3</v>
      </c>
      <c r="K86" s="87" t="s">
        <v>103</v>
      </c>
      <c r="L86" s="27">
        <v>200</v>
      </c>
      <c r="M86" s="88"/>
      <c r="N86" s="88"/>
      <c r="O86" s="89"/>
      <c r="P86" s="26">
        <f>P87</f>
        <v>1121755.3799999999</v>
      </c>
      <c r="Q86" s="90" t="s">
        <v>0</v>
      </c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85">
        <f>AL87</f>
        <v>0</v>
      </c>
      <c r="AM86" s="85">
        <f>AM87</f>
        <v>0</v>
      </c>
      <c r="AN86" s="24" t="s">
        <v>5</v>
      </c>
      <c r="AO86" s="2"/>
      <c r="AP86" s="2"/>
    </row>
    <row r="87" spans="1:42" ht="32.25" customHeight="1" thickBot="1">
      <c r="A87" s="25"/>
      <c r="B87" s="91" t="s">
        <v>10</v>
      </c>
      <c r="C87" s="91"/>
      <c r="D87" s="91"/>
      <c r="E87" s="91"/>
      <c r="F87" s="91"/>
      <c r="G87" s="92"/>
      <c r="H87" s="31">
        <v>4</v>
      </c>
      <c r="I87" s="29">
        <v>5</v>
      </c>
      <c r="J87" s="29">
        <v>3</v>
      </c>
      <c r="K87" s="87" t="s">
        <v>103</v>
      </c>
      <c r="L87" s="27">
        <v>240</v>
      </c>
      <c r="M87" s="88"/>
      <c r="N87" s="88"/>
      <c r="O87" s="89"/>
      <c r="P87" s="26">
        <v>1121755.3799999999</v>
      </c>
      <c r="Q87" s="90" t="s">
        <v>0</v>
      </c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85">
        <v>0</v>
      </c>
      <c r="AM87" s="85">
        <v>0</v>
      </c>
      <c r="AN87" s="24" t="s">
        <v>5</v>
      </c>
      <c r="AO87" s="2"/>
      <c r="AP87" s="2"/>
    </row>
    <row r="88" spans="1:42" ht="33.75" customHeight="1" thickBot="1">
      <c r="A88" s="25"/>
      <c r="B88" s="91" t="s">
        <v>104</v>
      </c>
      <c r="C88" s="91"/>
      <c r="D88" s="91"/>
      <c r="E88" s="91"/>
      <c r="F88" s="91"/>
      <c r="G88" s="92"/>
      <c r="H88" s="31">
        <v>4</v>
      </c>
      <c r="I88" s="29">
        <v>5</v>
      </c>
      <c r="J88" s="29">
        <v>3</v>
      </c>
      <c r="K88" s="87" t="s">
        <v>105</v>
      </c>
      <c r="L88" s="27">
        <v>200</v>
      </c>
      <c r="M88" s="88"/>
      <c r="N88" s="88"/>
      <c r="O88" s="89"/>
      <c r="P88" s="26">
        <f>P89</f>
        <v>224351.08</v>
      </c>
      <c r="Q88" s="90" t="s">
        <v>0</v>
      </c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85">
        <f>AL89</f>
        <v>0</v>
      </c>
      <c r="AM88" s="85">
        <f>AM89</f>
        <v>0</v>
      </c>
      <c r="AN88" s="24" t="s">
        <v>5</v>
      </c>
      <c r="AO88" s="2"/>
      <c r="AP88" s="2"/>
    </row>
    <row r="89" spans="1:42" ht="32.25" customHeight="1" thickBot="1">
      <c r="A89" s="25"/>
      <c r="B89" s="91" t="s">
        <v>10</v>
      </c>
      <c r="C89" s="91"/>
      <c r="D89" s="91"/>
      <c r="E89" s="91"/>
      <c r="F89" s="91"/>
      <c r="G89" s="92"/>
      <c r="H89" s="31">
        <v>4</v>
      </c>
      <c r="I89" s="29">
        <v>5</v>
      </c>
      <c r="J89" s="29">
        <v>3</v>
      </c>
      <c r="K89" s="87" t="s">
        <v>105</v>
      </c>
      <c r="L89" s="27">
        <v>240</v>
      </c>
      <c r="M89" s="88"/>
      <c r="N89" s="88"/>
      <c r="O89" s="89"/>
      <c r="P89" s="26">
        <v>224351.08</v>
      </c>
      <c r="Q89" s="90" t="s">
        <v>0</v>
      </c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85">
        <v>0</v>
      </c>
      <c r="AM89" s="85">
        <v>0</v>
      </c>
      <c r="AN89" s="24" t="s">
        <v>5</v>
      </c>
      <c r="AO89" s="2"/>
      <c r="AP89" s="2"/>
    </row>
    <row r="90" spans="1:42" ht="33.75" customHeight="1" thickBot="1">
      <c r="A90" s="25"/>
      <c r="B90" s="91" t="s">
        <v>106</v>
      </c>
      <c r="C90" s="91"/>
      <c r="D90" s="91"/>
      <c r="E90" s="91"/>
      <c r="F90" s="91"/>
      <c r="G90" s="92"/>
      <c r="H90" s="31">
        <v>4</v>
      </c>
      <c r="I90" s="29">
        <v>5</v>
      </c>
      <c r="J90" s="29">
        <v>3</v>
      </c>
      <c r="K90" s="87" t="s">
        <v>107</v>
      </c>
      <c r="L90" s="27">
        <v>200</v>
      </c>
      <c r="M90" s="88"/>
      <c r="N90" s="88"/>
      <c r="O90" s="89"/>
      <c r="P90" s="26">
        <f>P91</f>
        <v>112175.54</v>
      </c>
      <c r="Q90" s="90" t="s">
        <v>0</v>
      </c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85">
        <f>AL91</f>
        <v>0</v>
      </c>
      <c r="AM90" s="85">
        <f>AM91</f>
        <v>0</v>
      </c>
      <c r="AN90" s="24" t="s">
        <v>5</v>
      </c>
      <c r="AO90" s="2"/>
      <c r="AP90" s="2"/>
    </row>
    <row r="91" spans="1:42" ht="32.25" customHeight="1" thickBot="1">
      <c r="A91" s="25"/>
      <c r="B91" s="91" t="s">
        <v>10</v>
      </c>
      <c r="C91" s="91"/>
      <c r="D91" s="91"/>
      <c r="E91" s="91"/>
      <c r="F91" s="91"/>
      <c r="G91" s="92"/>
      <c r="H91" s="31">
        <v>4</v>
      </c>
      <c r="I91" s="29">
        <v>5</v>
      </c>
      <c r="J91" s="29">
        <v>3</v>
      </c>
      <c r="K91" s="87" t="s">
        <v>107</v>
      </c>
      <c r="L91" s="27">
        <v>240</v>
      </c>
      <c r="M91" s="88"/>
      <c r="N91" s="88"/>
      <c r="O91" s="89"/>
      <c r="P91" s="26">
        <v>112175.54</v>
      </c>
      <c r="Q91" s="90" t="s">
        <v>0</v>
      </c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85">
        <v>0</v>
      </c>
      <c r="AM91" s="85">
        <v>0</v>
      </c>
      <c r="AN91" s="24" t="s">
        <v>5</v>
      </c>
      <c r="AO91" s="2"/>
      <c r="AP91" s="2"/>
    </row>
    <row r="92" spans="1:42" ht="65.25" customHeight="1" thickBot="1">
      <c r="A92" s="25"/>
      <c r="B92" s="91" t="s">
        <v>76</v>
      </c>
      <c r="C92" s="91"/>
      <c r="D92" s="91"/>
      <c r="E92" s="91"/>
      <c r="F92" s="91"/>
      <c r="G92" s="92"/>
      <c r="H92" s="31">
        <v>4</v>
      </c>
      <c r="I92" s="29">
        <v>5</v>
      </c>
      <c r="J92" s="29">
        <v>3</v>
      </c>
      <c r="K92" s="83" t="s">
        <v>73</v>
      </c>
      <c r="L92" s="27" t="s">
        <v>0</v>
      </c>
      <c r="M92" s="88"/>
      <c r="N92" s="88"/>
      <c r="O92" s="89"/>
      <c r="P92" s="26">
        <f>P93</f>
        <v>260000</v>
      </c>
      <c r="Q92" s="90" t="s">
        <v>0</v>
      </c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85">
        <f>AL93</f>
        <v>0</v>
      </c>
      <c r="AM92" s="85">
        <f>AM93</f>
        <v>0</v>
      </c>
      <c r="AN92" s="24" t="s">
        <v>5</v>
      </c>
      <c r="AO92" s="2"/>
      <c r="AP92" s="2"/>
    </row>
    <row r="93" spans="1:42" ht="24.75" customHeight="1" thickBot="1">
      <c r="A93" s="25"/>
      <c r="B93" s="91" t="s">
        <v>11</v>
      </c>
      <c r="C93" s="91"/>
      <c r="D93" s="91"/>
      <c r="E93" s="91"/>
      <c r="F93" s="91"/>
      <c r="G93" s="92"/>
      <c r="H93" s="31">
        <v>4</v>
      </c>
      <c r="I93" s="29">
        <v>5</v>
      </c>
      <c r="J93" s="29">
        <v>3</v>
      </c>
      <c r="K93" s="83" t="s">
        <v>73</v>
      </c>
      <c r="L93" s="27">
        <v>200</v>
      </c>
      <c r="M93" s="88"/>
      <c r="N93" s="88"/>
      <c r="O93" s="89"/>
      <c r="P93" s="26">
        <f>P94</f>
        <v>260000</v>
      </c>
      <c r="Q93" s="90" t="s">
        <v>0</v>
      </c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85">
        <f>AL94</f>
        <v>0</v>
      </c>
      <c r="AM93" s="85">
        <f>AM94</f>
        <v>0</v>
      </c>
      <c r="AN93" s="24" t="s">
        <v>5</v>
      </c>
      <c r="AO93" s="2"/>
      <c r="AP93" s="2"/>
    </row>
    <row r="94" spans="1:42" ht="11.25" customHeight="1" thickBot="1">
      <c r="A94" s="25"/>
      <c r="B94" s="91" t="s">
        <v>10</v>
      </c>
      <c r="C94" s="91"/>
      <c r="D94" s="91"/>
      <c r="E94" s="91"/>
      <c r="F94" s="91"/>
      <c r="G94" s="92"/>
      <c r="H94" s="31">
        <v>4</v>
      </c>
      <c r="I94" s="29">
        <v>5</v>
      </c>
      <c r="J94" s="29">
        <v>3</v>
      </c>
      <c r="K94" s="83" t="s">
        <v>73</v>
      </c>
      <c r="L94" s="27">
        <v>240</v>
      </c>
      <c r="M94" s="88"/>
      <c r="N94" s="88"/>
      <c r="O94" s="89"/>
      <c r="P94" s="26">
        <v>260000</v>
      </c>
      <c r="Q94" s="90" t="s">
        <v>0</v>
      </c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85">
        <v>0</v>
      </c>
      <c r="AM94" s="85">
        <v>0</v>
      </c>
      <c r="AN94" s="24" t="s">
        <v>5</v>
      </c>
      <c r="AO94" s="2"/>
      <c r="AP94" s="2"/>
    </row>
    <row r="95" spans="1:42" ht="69" customHeight="1" thickBot="1">
      <c r="A95" s="25"/>
      <c r="B95" s="91" t="s">
        <v>80</v>
      </c>
      <c r="C95" s="91"/>
      <c r="D95" s="91"/>
      <c r="E95" s="91"/>
      <c r="F95" s="91"/>
      <c r="G95" s="92"/>
      <c r="H95" s="31">
        <v>4</v>
      </c>
      <c r="I95" s="29">
        <v>5</v>
      </c>
      <c r="J95" s="29">
        <v>3</v>
      </c>
      <c r="K95" s="87" t="s">
        <v>108</v>
      </c>
      <c r="L95" s="27" t="s">
        <v>0</v>
      </c>
      <c r="M95" s="88"/>
      <c r="N95" s="88"/>
      <c r="O95" s="89"/>
      <c r="P95" s="26">
        <f>P96</f>
        <v>42500</v>
      </c>
      <c r="Q95" s="90" t="s">
        <v>0</v>
      </c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85">
        <f>AL96</f>
        <v>0</v>
      </c>
      <c r="AM95" s="85">
        <f>AM96</f>
        <v>0</v>
      </c>
      <c r="AN95" s="24" t="s">
        <v>5</v>
      </c>
      <c r="AO95" s="2"/>
      <c r="AP95" s="2"/>
    </row>
    <row r="96" spans="1:42" ht="25.5" customHeight="1" thickBot="1">
      <c r="A96" s="25"/>
      <c r="B96" s="91" t="s">
        <v>11</v>
      </c>
      <c r="C96" s="91"/>
      <c r="D96" s="91"/>
      <c r="E96" s="91"/>
      <c r="F96" s="91"/>
      <c r="G96" s="92"/>
      <c r="H96" s="31">
        <v>4</v>
      </c>
      <c r="I96" s="29">
        <v>5</v>
      </c>
      <c r="J96" s="29">
        <v>3</v>
      </c>
      <c r="K96" s="87" t="s">
        <v>108</v>
      </c>
      <c r="L96" s="27">
        <v>200</v>
      </c>
      <c r="M96" s="88"/>
      <c r="N96" s="88"/>
      <c r="O96" s="89"/>
      <c r="P96" s="26">
        <f>P97</f>
        <v>42500</v>
      </c>
      <c r="Q96" s="90" t="s">
        <v>0</v>
      </c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85">
        <f>AL97</f>
        <v>0</v>
      </c>
      <c r="AM96" s="85">
        <f>AM97</f>
        <v>0</v>
      </c>
      <c r="AN96" s="24" t="s">
        <v>5</v>
      </c>
      <c r="AO96" s="2"/>
      <c r="AP96" s="2"/>
    </row>
    <row r="97" spans="1:42" ht="11.25" customHeight="1" thickBot="1">
      <c r="A97" s="25"/>
      <c r="B97" s="91" t="s">
        <v>10</v>
      </c>
      <c r="C97" s="91"/>
      <c r="D97" s="91"/>
      <c r="E97" s="91"/>
      <c r="F97" s="91"/>
      <c r="G97" s="92"/>
      <c r="H97" s="31">
        <v>4</v>
      </c>
      <c r="I97" s="29">
        <v>5</v>
      </c>
      <c r="J97" s="29">
        <v>3</v>
      </c>
      <c r="K97" s="87" t="s">
        <v>108</v>
      </c>
      <c r="L97" s="27">
        <v>240</v>
      </c>
      <c r="M97" s="88"/>
      <c r="N97" s="88"/>
      <c r="O97" s="89"/>
      <c r="P97" s="26">
        <v>42500</v>
      </c>
      <c r="Q97" s="90" t="s">
        <v>0</v>
      </c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85">
        <v>0</v>
      </c>
      <c r="AM97" s="85">
        <v>0</v>
      </c>
      <c r="AN97" s="24" t="s">
        <v>5</v>
      </c>
      <c r="AO97" s="2"/>
      <c r="AP97" s="2"/>
    </row>
    <row r="98" spans="1:42" ht="69" customHeight="1" thickBot="1">
      <c r="A98" s="25"/>
      <c r="B98" s="91" t="s">
        <v>80</v>
      </c>
      <c r="C98" s="91"/>
      <c r="D98" s="91"/>
      <c r="E98" s="91"/>
      <c r="F98" s="91"/>
      <c r="G98" s="92"/>
      <c r="H98" s="31">
        <v>4</v>
      </c>
      <c r="I98" s="29">
        <v>5</v>
      </c>
      <c r="J98" s="29">
        <v>3</v>
      </c>
      <c r="K98" s="83" t="s">
        <v>74</v>
      </c>
      <c r="L98" s="27" t="s">
        <v>0</v>
      </c>
      <c r="M98" s="88"/>
      <c r="N98" s="88"/>
      <c r="O98" s="89"/>
      <c r="P98" s="26">
        <f>P99</f>
        <v>0</v>
      </c>
      <c r="Q98" s="90" t="s">
        <v>0</v>
      </c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85">
        <f>AL99</f>
        <v>0</v>
      </c>
      <c r="AM98" s="85">
        <f>AM99</f>
        <v>0</v>
      </c>
      <c r="AN98" s="24" t="s">
        <v>5</v>
      </c>
      <c r="AO98" s="2"/>
      <c r="AP98" s="2"/>
    </row>
    <row r="99" spans="1:42" ht="25.5" customHeight="1" thickBot="1">
      <c r="A99" s="25"/>
      <c r="B99" s="91" t="s">
        <v>11</v>
      </c>
      <c r="C99" s="91"/>
      <c r="D99" s="91"/>
      <c r="E99" s="91"/>
      <c r="F99" s="91"/>
      <c r="G99" s="92"/>
      <c r="H99" s="31">
        <v>4</v>
      </c>
      <c r="I99" s="29">
        <v>5</v>
      </c>
      <c r="J99" s="29">
        <v>3</v>
      </c>
      <c r="K99" s="83" t="s">
        <v>74</v>
      </c>
      <c r="L99" s="27">
        <v>200</v>
      </c>
      <c r="M99" s="88"/>
      <c r="N99" s="88"/>
      <c r="O99" s="89"/>
      <c r="P99" s="26">
        <f>P100</f>
        <v>0</v>
      </c>
      <c r="Q99" s="90" t="s">
        <v>0</v>
      </c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85">
        <f>AL100</f>
        <v>0</v>
      </c>
      <c r="AM99" s="85">
        <f>AM100</f>
        <v>0</v>
      </c>
      <c r="AN99" s="24" t="s">
        <v>5</v>
      </c>
      <c r="AO99" s="2"/>
      <c r="AP99" s="2"/>
    </row>
    <row r="100" spans="1:42" ht="11.25" customHeight="1" thickBot="1">
      <c r="A100" s="25"/>
      <c r="B100" s="91" t="s">
        <v>10</v>
      </c>
      <c r="C100" s="91"/>
      <c r="D100" s="91"/>
      <c r="E100" s="91"/>
      <c r="F100" s="91"/>
      <c r="G100" s="92"/>
      <c r="H100" s="31">
        <v>4</v>
      </c>
      <c r="I100" s="29">
        <v>5</v>
      </c>
      <c r="J100" s="29">
        <v>3</v>
      </c>
      <c r="K100" s="83" t="s">
        <v>74</v>
      </c>
      <c r="L100" s="27">
        <v>240</v>
      </c>
      <c r="M100" s="88"/>
      <c r="N100" s="88"/>
      <c r="O100" s="89"/>
      <c r="P100" s="26">
        <v>0</v>
      </c>
      <c r="Q100" s="90" t="s">
        <v>0</v>
      </c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85">
        <v>0</v>
      </c>
      <c r="AM100" s="85">
        <v>0</v>
      </c>
      <c r="AN100" s="24" t="s">
        <v>5</v>
      </c>
      <c r="AO100" s="2"/>
      <c r="AP100" s="2"/>
    </row>
    <row r="101" spans="1:42" ht="11.25" customHeight="1" thickBot="1">
      <c r="A101" s="25"/>
      <c r="B101" s="91" t="s">
        <v>24</v>
      </c>
      <c r="C101" s="91"/>
      <c r="D101" s="91"/>
      <c r="E101" s="91"/>
      <c r="F101" s="91"/>
      <c r="G101" s="92"/>
      <c r="H101" s="31">
        <v>4</v>
      </c>
      <c r="I101" s="29">
        <v>8</v>
      </c>
      <c r="J101" s="29" t="s">
        <v>0</v>
      </c>
      <c r="K101" s="28" t="s">
        <v>0</v>
      </c>
      <c r="L101" s="27" t="s">
        <v>0</v>
      </c>
      <c r="M101" s="88"/>
      <c r="N101" s="88"/>
      <c r="O101" s="89"/>
      <c r="P101" s="26">
        <f>P102</f>
        <v>2729031</v>
      </c>
      <c r="Q101" s="90" t="s">
        <v>0</v>
      </c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85">
        <f>AL102</f>
        <v>0</v>
      </c>
      <c r="AM101" s="85">
        <f>AM102</f>
        <v>0</v>
      </c>
      <c r="AN101" s="24" t="s">
        <v>5</v>
      </c>
      <c r="AO101" s="2"/>
      <c r="AP101" s="2"/>
    </row>
    <row r="102" spans="1:42" ht="11.25" customHeight="1" thickBot="1">
      <c r="A102" s="25"/>
      <c r="B102" s="91" t="s">
        <v>23</v>
      </c>
      <c r="C102" s="91"/>
      <c r="D102" s="91"/>
      <c r="E102" s="91"/>
      <c r="F102" s="91"/>
      <c r="G102" s="92"/>
      <c r="H102" s="31">
        <v>4</v>
      </c>
      <c r="I102" s="29">
        <v>8</v>
      </c>
      <c r="J102" s="29">
        <v>1</v>
      </c>
      <c r="K102" s="28" t="s">
        <v>0</v>
      </c>
      <c r="L102" s="27" t="s">
        <v>0</v>
      </c>
      <c r="M102" s="88"/>
      <c r="N102" s="88"/>
      <c r="O102" s="89"/>
      <c r="P102" s="26">
        <f>P103+P106+P108</f>
        <v>2729031</v>
      </c>
      <c r="Q102" s="90" t="s">
        <v>0</v>
      </c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85">
        <f>AL103+AL106+AL108</f>
        <v>0</v>
      </c>
      <c r="AM102" s="85">
        <f>AM103+AM106+AM108</f>
        <v>0</v>
      </c>
      <c r="AN102" s="24" t="s">
        <v>5</v>
      </c>
      <c r="AO102" s="2"/>
      <c r="AP102" s="2"/>
    </row>
    <row r="103" spans="1:42" ht="45" customHeight="1" thickBot="1">
      <c r="A103" s="25"/>
      <c r="B103" s="91" t="s">
        <v>81</v>
      </c>
      <c r="C103" s="91"/>
      <c r="D103" s="91"/>
      <c r="E103" s="91"/>
      <c r="F103" s="91"/>
      <c r="G103" s="92"/>
      <c r="H103" s="31">
        <v>4</v>
      </c>
      <c r="I103" s="29">
        <v>8</v>
      </c>
      <c r="J103" s="29">
        <v>1</v>
      </c>
      <c r="K103" s="28" t="s">
        <v>22</v>
      </c>
      <c r="L103" s="27" t="s">
        <v>0</v>
      </c>
      <c r="M103" s="88"/>
      <c r="N103" s="88"/>
      <c r="O103" s="89"/>
      <c r="P103" s="26">
        <f>P104</f>
        <v>988000</v>
      </c>
      <c r="Q103" s="90" t="s">
        <v>0</v>
      </c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85">
        <f>AL104</f>
        <v>0</v>
      </c>
      <c r="AM103" s="85">
        <f>AM104</f>
        <v>0</v>
      </c>
      <c r="AN103" s="24" t="s">
        <v>5</v>
      </c>
      <c r="AO103" s="2"/>
      <c r="AP103" s="2"/>
    </row>
    <row r="104" spans="1:42" ht="17.25" customHeight="1" thickBot="1">
      <c r="A104" s="25"/>
      <c r="B104" s="91" t="s">
        <v>8</v>
      </c>
      <c r="C104" s="91"/>
      <c r="D104" s="91"/>
      <c r="E104" s="91"/>
      <c r="F104" s="91"/>
      <c r="G104" s="92"/>
      <c r="H104" s="31">
        <v>4</v>
      </c>
      <c r="I104" s="29">
        <v>8</v>
      </c>
      <c r="J104" s="29">
        <v>1</v>
      </c>
      <c r="K104" s="28" t="s">
        <v>22</v>
      </c>
      <c r="L104" s="27">
        <v>500</v>
      </c>
      <c r="M104" s="88"/>
      <c r="N104" s="88"/>
      <c r="O104" s="89"/>
      <c r="P104" s="26">
        <f>P105</f>
        <v>988000</v>
      </c>
      <c r="Q104" s="90" t="s">
        <v>0</v>
      </c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85">
        <f>AL105</f>
        <v>0</v>
      </c>
      <c r="AM104" s="85">
        <f>AM105</f>
        <v>0</v>
      </c>
      <c r="AN104" s="24" t="s">
        <v>5</v>
      </c>
      <c r="AO104" s="2"/>
      <c r="AP104" s="2"/>
    </row>
    <row r="105" spans="1:42" ht="18.75" customHeight="1" thickBot="1">
      <c r="A105" s="25"/>
      <c r="B105" s="91" t="s">
        <v>25</v>
      </c>
      <c r="C105" s="91"/>
      <c r="D105" s="91"/>
      <c r="E105" s="91"/>
      <c r="F105" s="91"/>
      <c r="G105" s="92"/>
      <c r="H105" s="31">
        <v>4</v>
      </c>
      <c r="I105" s="29">
        <v>8</v>
      </c>
      <c r="J105" s="29">
        <v>1</v>
      </c>
      <c r="K105" s="28" t="s">
        <v>22</v>
      </c>
      <c r="L105" s="27">
        <v>540</v>
      </c>
      <c r="M105" s="88"/>
      <c r="N105" s="88"/>
      <c r="O105" s="89"/>
      <c r="P105" s="26">
        <v>988000</v>
      </c>
      <c r="Q105" s="90" t="s">
        <v>0</v>
      </c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85">
        <v>0</v>
      </c>
      <c r="AM105" s="85">
        <v>0</v>
      </c>
      <c r="AN105" s="24" t="s">
        <v>5</v>
      </c>
      <c r="AO105" s="2"/>
      <c r="AP105" s="2"/>
    </row>
    <row r="106" spans="1:42" ht="21.75" customHeight="1" thickBot="1">
      <c r="A106" s="25"/>
      <c r="B106" s="91" t="s">
        <v>11</v>
      </c>
      <c r="C106" s="91"/>
      <c r="D106" s="91"/>
      <c r="E106" s="91"/>
      <c r="F106" s="91"/>
      <c r="G106" s="92"/>
      <c r="H106" s="31">
        <v>4</v>
      </c>
      <c r="I106" s="29">
        <v>8</v>
      </c>
      <c r="J106" s="29">
        <v>1</v>
      </c>
      <c r="K106" s="83" t="s">
        <v>70</v>
      </c>
      <c r="L106" s="27">
        <v>200</v>
      </c>
      <c r="M106" s="88"/>
      <c r="N106" s="88"/>
      <c r="O106" s="89"/>
      <c r="P106" s="26">
        <f>P107</f>
        <v>1686331</v>
      </c>
      <c r="Q106" s="90" t="s">
        <v>0</v>
      </c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85">
        <f>AL107</f>
        <v>0</v>
      </c>
      <c r="AM106" s="85">
        <f>AM107</f>
        <v>0</v>
      </c>
      <c r="AN106" s="24" t="s">
        <v>5</v>
      </c>
      <c r="AO106" s="2"/>
      <c r="AP106" s="2"/>
    </row>
    <row r="107" spans="1:42" ht="32.25" customHeight="1" thickBot="1">
      <c r="A107" s="25"/>
      <c r="B107" s="91" t="s">
        <v>10</v>
      </c>
      <c r="C107" s="91"/>
      <c r="D107" s="91"/>
      <c r="E107" s="91"/>
      <c r="F107" s="91"/>
      <c r="G107" s="92"/>
      <c r="H107" s="31">
        <v>4</v>
      </c>
      <c r="I107" s="29">
        <v>8</v>
      </c>
      <c r="J107" s="29">
        <v>1</v>
      </c>
      <c r="K107" s="83" t="s">
        <v>70</v>
      </c>
      <c r="L107" s="27">
        <v>240</v>
      </c>
      <c r="M107" s="88"/>
      <c r="N107" s="88"/>
      <c r="O107" s="89"/>
      <c r="P107" s="26">
        <v>1686331</v>
      </c>
      <c r="Q107" s="90" t="s">
        <v>0</v>
      </c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85">
        <v>0</v>
      </c>
      <c r="AM107" s="85">
        <v>0</v>
      </c>
      <c r="AN107" s="24" t="s">
        <v>5</v>
      </c>
      <c r="AO107" s="2"/>
      <c r="AP107" s="2"/>
    </row>
    <row r="108" spans="1:42" ht="11.25" customHeight="1" thickBot="1">
      <c r="A108" s="25"/>
      <c r="B108" s="91" t="s">
        <v>20</v>
      </c>
      <c r="C108" s="91"/>
      <c r="D108" s="91"/>
      <c r="E108" s="91"/>
      <c r="F108" s="91"/>
      <c r="G108" s="92"/>
      <c r="H108" s="31">
        <v>4</v>
      </c>
      <c r="I108" s="29">
        <v>8</v>
      </c>
      <c r="J108" s="29">
        <v>1</v>
      </c>
      <c r="K108" s="28" t="s">
        <v>22</v>
      </c>
      <c r="L108" s="27">
        <v>800</v>
      </c>
      <c r="M108" s="88"/>
      <c r="N108" s="88"/>
      <c r="O108" s="89"/>
      <c r="P108" s="26">
        <f>P109</f>
        <v>54700</v>
      </c>
      <c r="Q108" s="90" t="s">
        <v>0</v>
      </c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85">
        <f>AL109</f>
        <v>0</v>
      </c>
      <c r="AM108" s="85">
        <f>AM109</f>
        <v>0</v>
      </c>
      <c r="AN108" s="24" t="s">
        <v>5</v>
      </c>
      <c r="AO108" s="2"/>
      <c r="AP108" s="2"/>
    </row>
    <row r="109" spans="1:42" ht="11.25" customHeight="1" thickBot="1">
      <c r="A109" s="25"/>
      <c r="B109" s="91" t="s">
        <v>20</v>
      </c>
      <c r="C109" s="91"/>
      <c r="D109" s="91"/>
      <c r="E109" s="91"/>
      <c r="F109" s="91"/>
      <c r="G109" s="92"/>
      <c r="H109" s="31">
        <v>4</v>
      </c>
      <c r="I109" s="29">
        <v>8</v>
      </c>
      <c r="J109" s="29">
        <v>1</v>
      </c>
      <c r="K109" s="28" t="s">
        <v>22</v>
      </c>
      <c r="L109" s="27">
        <v>850</v>
      </c>
      <c r="M109" s="88"/>
      <c r="N109" s="88"/>
      <c r="O109" s="89"/>
      <c r="P109" s="26">
        <v>54700</v>
      </c>
      <c r="Q109" s="90" t="s">
        <v>0</v>
      </c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85">
        <v>0</v>
      </c>
      <c r="AM109" s="85">
        <v>0</v>
      </c>
      <c r="AN109" s="24" t="s">
        <v>5</v>
      </c>
      <c r="AO109" s="2"/>
      <c r="AP109" s="2"/>
    </row>
    <row r="110" spans="1:42" ht="11.25" customHeight="1" thickBot="1">
      <c r="A110" s="25"/>
      <c r="B110" s="91" t="s">
        <v>19</v>
      </c>
      <c r="C110" s="91"/>
      <c r="D110" s="91"/>
      <c r="E110" s="91"/>
      <c r="F110" s="91"/>
      <c r="G110" s="92"/>
      <c r="H110" s="31">
        <v>4</v>
      </c>
      <c r="I110" s="29">
        <v>10</v>
      </c>
      <c r="J110" s="29" t="s">
        <v>0</v>
      </c>
      <c r="K110" s="28" t="s">
        <v>0</v>
      </c>
      <c r="L110" s="27" t="s">
        <v>0</v>
      </c>
      <c r="M110" s="88"/>
      <c r="N110" s="88"/>
      <c r="O110" s="89"/>
      <c r="P110" s="26">
        <f>P111</f>
        <v>120000</v>
      </c>
      <c r="Q110" s="90" t="s">
        <v>0</v>
      </c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85">
        <f t="shared" ref="AL110:AM112" si="7">AL111</f>
        <v>0</v>
      </c>
      <c r="AM110" s="85">
        <f t="shared" si="7"/>
        <v>0</v>
      </c>
      <c r="AN110" s="24" t="s">
        <v>5</v>
      </c>
      <c r="AO110" s="2"/>
      <c r="AP110" s="2"/>
    </row>
    <row r="111" spans="1:42" ht="11.25" customHeight="1" thickBot="1">
      <c r="A111" s="25"/>
      <c r="B111" s="91" t="s">
        <v>18</v>
      </c>
      <c r="C111" s="91"/>
      <c r="D111" s="91"/>
      <c r="E111" s="91"/>
      <c r="F111" s="91"/>
      <c r="G111" s="92"/>
      <c r="H111" s="31">
        <v>4</v>
      </c>
      <c r="I111" s="29">
        <v>10</v>
      </c>
      <c r="J111" s="29">
        <v>1</v>
      </c>
      <c r="K111" s="28" t="s">
        <v>0</v>
      </c>
      <c r="L111" s="27" t="s">
        <v>0</v>
      </c>
      <c r="M111" s="88"/>
      <c r="N111" s="88"/>
      <c r="O111" s="89"/>
      <c r="P111" s="26">
        <f>P112</f>
        <v>120000</v>
      </c>
      <c r="Q111" s="90" t="s">
        <v>0</v>
      </c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  <c r="AL111" s="85">
        <f t="shared" si="7"/>
        <v>0</v>
      </c>
      <c r="AM111" s="85">
        <f t="shared" si="7"/>
        <v>0</v>
      </c>
      <c r="AN111" s="24" t="s">
        <v>5</v>
      </c>
      <c r="AO111" s="2"/>
      <c r="AP111" s="2"/>
    </row>
    <row r="112" spans="1:42" ht="69" customHeight="1" thickBot="1">
      <c r="A112" s="25"/>
      <c r="B112" s="91" t="s">
        <v>82</v>
      </c>
      <c r="C112" s="91"/>
      <c r="D112" s="91"/>
      <c r="E112" s="91"/>
      <c r="F112" s="91"/>
      <c r="G112" s="92"/>
      <c r="H112" s="31">
        <v>4</v>
      </c>
      <c r="I112" s="29">
        <v>10</v>
      </c>
      <c r="J112" s="29">
        <v>1</v>
      </c>
      <c r="K112" s="28" t="s">
        <v>16</v>
      </c>
      <c r="L112" s="27">
        <v>0</v>
      </c>
      <c r="M112" s="88"/>
      <c r="N112" s="88"/>
      <c r="O112" s="89"/>
      <c r="P112" s="26">
        <f>P113</f>
        <v>120000</v>
      </c>
      <c r="Q112" s="90" t="s">
        <v>0</v>
      </c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85">
        <f t="shared" si="7"/>
        <v>0</v>
      </c>
      <c r="AM112" s="85">
        <f t="shared" si="7"/>
        <v>0</v>
      </c>
      <c r="AN112" s="24" t="s">
        <v>5</v>
      </c>
      <c r="AO112" s="2"/>
      <c r="AP112" s="2"/>
    </row>
    <row r="113" spans="1:42" ht="21.75" customHeight="1" thickBot="1">
      <c r="A113" s="25"/>
      <c r="B113" s="91" t="s">
        <v>15</v>
      </c>
      <c r="C113" s="91"/>
      <c r="D113" s="91"/>
      <c r="E113" s="91"/>
      <c r="F113" s="91"/>
      <c r="G113" s="92"/>
      <c r="H113" s="31">
        <v>4</v>
      </c>
      <c r="I113" s="29">
        <v>10</v>
      </c>
      <c r="J113" s="29">
        <v>1</v>
      </c>
      <c r="K113" s="28" t="s">
        <v>16</v>
      </c>
      <c r="L113" s="27">
        <v>300</v>
      </c>
      <c r="M113" s="88"/>
      <c r="N113" s="88"/>
      <c r="O113" s="89"/>
      <c r="P113" s="26">
        <v>120000</v>
      </c>
      <c r="Q113" s="90" t="s">
        <v>0</v>
      </c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85">
        <v>0</v>
      </c>
      <c r="AM113" s="85">
        <v>0</v>
      </c>
      <c r="AN113" s="24" t="s">
        <v>5</v>
      </c>
      <c r="AO113" s="2"/>
      <c r="AP113" s="2"/>
    </row>
    <row r="114" spans="1:42" ht="21.75" customHeight="1" thickBot="1">
      <c r="A114" s="25"/>
      <c r="B114" s="91" t="s">
        <v>17</v>
      </c>
      <c r="C114" s="91"/>
      <c r="D114" s="91"/>
      <c r="E114" s="91"/>
      <c r="F114" s="91"/>
      <c r="G114" s="92"/>
      <c r="H114" s="31">
        <v>4</v>
      </c>
      <c r="I114" s="29">
        <v>10</v>
      </c>
      <c r="J114" s="29">
        <v>1</v>
      </c>
      <c r="K114" s="28" t="s">
        <v>16</v>
      </c>
      <c r="L114" s="27">
        <v>310</v>
      </c>
      <c r="M114" s="88"/>
      <c r="N114" s="88"/>
      <c r="O114" s="89"/>
      <c r="P114" s="26">
        <v>120000</v>
      </c>
      <c r="Q114" s="90" t="s">
        <v>0</v>
      </c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85">
        <v>0</v>
      </c>
      <c r="AM114" s="85">
        <v>0</v>
      </c>
      <c r="AN114" s="24" t="s">
        <v>5</v>
      </c>
      <c r="AO114" s="2"/>
      <c r="AP114" s="2"/>
    </row>
    <row r="115" spans="1:42" ht="11.25" customHeight="1" thickBot="1">
      <c r="A115" s="25"/>
      <c r="B115" s="91" t="s">
        <v>14</v>
      </c>
      <c r="C115" s="91"/>
      <c r="D115" s="91"/>
      <c r="E115" s="91"/>
      <c r="F115" s="91"/>
      <c r="G115" s="92"/>
      <c r="H115" s="31">
        <v>4</v>
      </c>
      <c r="I115" s="29">
        <v>11</v>
      </c>
      <c r="J115" s="29" t="s">
        <v>0</v>
      </c>
      <c r="K115" s="28" t="s">
        <v>0</v>
      </c>
      <c r="L115" s="27" t="s">
        <v>0</v>
      </c>
      <c r="M115" s="88"/>
      <c r="N115" s="88"/>
      <c r="O115" s="89"/>
      <c r="P115" s="26">
        <f>P117+P123+P125+P127</f>
        <v>1763102</v>
      </c>
      <c r="Q115" s="90" t="s">
        <v>0</v>
      </c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85">
        <f>AL120+AL123</f>
        <v>339586</v>
      </c>
      <c r="AM115" s="85">
        <f>AM117+AM120</f>
        <v>555879</v>
      </c>
      <c r="AN115" s="24" t="s">
        <v>5</v>
      </c>
      <c r="AO115" s="2"/>
      <c r="AP115" s="2"/>
    </row>
    <row r="116" spans="1:42" ht="61.5" customHeight="1" thickBot="1">
      <c r="A116" s="25"/>
      <c r="B116" s="91" t="s">
        <v>83</v>
      </c>
      <c r="C116" s="91"/>
      <c r="D116" s="91"/>
      <c r="E116" s="91"/>
      <c r="F116" s="91"/>
      <c r="G116" s="92"/>
      <c r="H116" s="31">
        <v>4</v>
      </c>
      <c r="I116" s="29">
        <v>11</v>
      </c>
      <c r="J116" s="29">
        <v>2</v>
      </c>
      <c r="K116" s="28" t="s">
        <v>0</v>
      </c>
      <c r="L116" s="27" t="s">
        <v>0</v>
      </c>
      <c r="M116" s="88"/>
      <c r="N116" s="88"/>
      <c r="O116" s="89"/>
      <c r="P116" s="26">
        <f>P117</f>
        <v>1706602</v>
      </c>
      <c r="Q116" s="90" t="s">
        <v>0</v>
      </c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85">
        <v>690110</v>
      </c>
      <c r="AM116" s="85">
        <v>490710</v>
      </c>
      <c r="AN116" s="24" t="s">
        <v>5</v>
      </c>
      <c r="AO116" s="2"/>
      <c r="AP116" s="2"/>
    </row>
    <row r="117" spans="1:42" ht="78.75" customHeight="1" thickBot="1">
      <c r="A117" s="25"/>
      <c r="B117" s="91" t="s">
        <v>86</v>
      </c>
      <c r="C117" s="91"/>
      <c r="D117" s="91"/>
      <c r="E117" s="91"/>
      <c r="F117" s="91"/>
      <c r="G117" s="92"/>
      <c r="H117" s="31">
        <v>4</v>
      </c>
      <c r="I117" s="29">
        <v>11</v>
      </c>
      <c r="J117" s="29">
        <v>2</v>
      </c>
      <c r="K117" s="87" t="s">
        <v>85</v>
      </c>
      <c r="L117" s="27" t="s">
        <v>0</v>
      </c>
      <c r="M117" s="88"/>
      <c r="N117" s="88"/>
      <c r="O117" s="89"/>
      <c r="P117" s="26">
        <f>P118</f>
        <v>1706602</v>
      </c>
      <c r="Q117" s="90" t="s">
        <v>0</v>
      </c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85">
        <v>0</v>
      </c>
      <c r="AM117" s="85">
        <v>0</v>
      </c>
      <c r="AN117" s="24" t="s">
        <v>5</v>
      </c>
      <c r="AO117" s="2"/>
      <c r="AP117" s="2"/>
    </row>
    <row r="118" spans="1:42" ht="45.75" customHeight="1" thickBot="1">
      <c r="A118" s="25"/>
      <c r="B118" s="91" t="s">
        <v>13</v>
      </c>
      <c r="C118" s="91"/>
      <c r="D118" s="91"/>
      <c r="E118" s="91"/>
      <c r="F118" s="91"/>
      <c r="G118" s="92"/>
      <c r="H118" s="31">
        <v>4</v>
      </c>
      <c r="I118" s="29">
        <v>11</v>
      </c>
      <c r="J118" s="29">
        <v>2</v>
      </c>
      <c r="K118" s="87" t="s">
        <v>85</v>
      </c>
      <c r="L118" s="27">
        <v>100</v>
      </c>
      <c r="M118" s="88"/>
      <c r="N118" s="88"/>
      <c r="O118" s="89"/>
      <c r="P118" s="26">
        <f>P119</f>
        <v>1706602</v>
      </c>
      <c r="Q118" s="90" t="s">
        <v>0</v>
      </c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85">
        <v>0</v>
      </c>
      <c r="AM118" s="85">
        <v>0</v>
      </c>
      <c r="AN118" s="24" t="s">
        <v>5</v>
      </c>
      <c r="AO118" s="2"/>
      <c r="AP118" s="2"/>
    </row>
    <row r="119" spans="1:42" ht="35.25" customHeight="1" thickBot="1">
      <c r="A119" s="25"/>
      <c r="B119" s="91" t="s">
        <v>12</v>
      </c>
      <c r="C119" s="91"/>
      <c r="D119" s="91"/>
      <c r="E119" s="91"/>
      <c r="F119" s="91"/>
      <c r="G119" s="92"/>
      <c r="H119" s="31">
        <v>4</v>
      </c>
      <c r="I119" s="29">
        <v>11</v>
      </c>
      <c r="J119" s="29">
        <v>2</v>
      </c>
      <c r="K119" s="87" t="s">
        <v>85</v>
      </c>
      <c r="L119" s="27">
        <v>110</v>
      </c>
      <c r="M119" s="88"/>
      <c r="N119" s="88"/>
      <c r="O119" s="89"/>
      <c r="P119" s="26">
        <v>1706602</v>
      </c>
      <c r="Q119" s="90" t="s">
        <v>0</v>
      </c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85">
        <v>0</v>
      </c>
      <c r="AM119" s="85">
        <v>0</v>
      </c>
      <c r="AN119" s="24" t="s">
        <v>5</v>
      </c>
      <c r="AO119" s="2"/>
      <c r="AP119" s="2"/>
    </row>
    <row r="120" spans="1:42" ht="61.5" customHeight="1" thickBot="1">
      <c r="A120" s="25"/>
      <c r="B120" s="91" t="s">
        <v>83</v>
      </c>
      <c r="C120" s="91"/>
      <c r="D120" s="91"/>
      <c r="E120" s="91"/>
      <c r="F120" s="91"/>
      <c r="G120" s="92"/>
      <c r="H120" s="31">
        <v>4</v>
      </c>
      <c r="I120" s="29">
        <v>11</v>
      </c>
      <c r="J120" s="29">
        <v>2</v>
      </c>
      <c r="K120" s="87" t="s">
        <v>9</v>
      </c>
      <c r="L120" s="27" t="s">
        <v>0</v>
      </c>
      <c r="M120" s="88"/>
      <c r="N120" s="88"/>
      <c r="O120" s="89"/>
      <c r="P120" s="26">
        <f>P121</f>
        <v>0</v>
      </c>
      <c r="Q120" s="90" t="s">
        <v>0</v>
      </c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85">
        <f t="shared" ref="AL120:AM121" si="8">AL121</f>
        <v>339586</v>
      </c>
      <c r="AM120" s="85">
        <f t="shared" si="8"/>
        <v>555879</v>
      </c>
      <c r="AN120" s="24" t="s">
        <v>5</v>
      </c>
      <c r="AO120" s="2"/>
      <c r="AP120" s="2"/>
    </row>
    <row r="121" spans="1:42" ht="45.75" customHeight="1" thickBot="1">
      <c r="A121" s="25"/>
      <c r="B121" s="91" t="s">
        <v>13</v>
      </c>
      <c r="C121" s="91"/>
      <c r="D121" s="91"/>
      <c r="E121" s="91"/>
      <c r="F121" s="91"/>
      <c r="G121" s="92"/>
      <c r="H121" s="31">
        <v>4</v>
      </c>
      <c r="I121" s="29">
        <v>11</v>
      </c>
      <c r="J121" s="29">
        <v>2</v>
      </c>
      <c r="K121" s="87" t="s">
        <v>9</v>
      </c>
      <c r="L121" s="27">
        <v>100</v>
      </c>
      <c r="M121" s="88"/>
      <c r="N121" s="88"/>
      <c r="O121" s="89"/>
      <c r="P121" s="26">
        <v>0</v>
      </c>
      <c r="Q121" s="90" t="s">
        <v>0</v>
      </c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85">
        <f t="shared" si="8"/>
        <v>339586</v>
      </c>
      <c r="AM121" s="85">
        <f t="shared" si="8"/>
        <v>555879</v>
      </c>
      <c r="AN121" s="24" t="s">
        <v>5</v>
      </c>
      <c r="AO121" s="2"/>
      <c r="AP121" s="2"/>
    </row>
    <row r="122" spans="1:42" ht="35.25" customHeight="1" thickBot="1">
      <c r="A122" s="25"/>
      <c r="B122" s="91" t="s">
        <v>12</v>
      </c>
      <c r="C122" s="91"/>
      <c r="D122" s="91"/>
      <c r="E122" s="91"/>
      <c r="F122" s="91"/>
      <c r="G122" s="92"/>
      <c r="H122" s="31">
        <v>4</v>
      </c>
      <c r="I122" s="29">
        <v>11</v>
      </c>
      <c r="J122" s="29">
        <v>2</v>
      </c>
      <c r="K122" s="87" t="s">
        <v>9</v>
      </c>
      <c r="L122" s="27">
        <v>110</v>
      </c>
      <c r="M122" s="88"/>
      <c r="N122" s="88"/>
      <c r="O122" s="89"/>
      <c r="P122" s="26">
        <v>0</v>
      </c>
      <c r="Q122" s="90" t="s">
        <v>0</v>
      </c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85">
        <v>339586</v>
      </c>
      <c r="AM122" s="85">
        <v>555879</v>
      </c>
      <c r="AN122" s="24" t="s">
        <v>5</v>
      </c>
      <c r="AO122" s="2"/>
      <c r="AP122" s="2"/>
    </row>
    <row r="123" spans="1:42" ht="32.25" customHeight="1" thickBot="1">
      <c r="A123" s="25"/>
      <c r="B123" s="91" t="s">
        <v>10</v>
      </c>
      <c r="C123" s="91"/>
      <c r="D123" s="91"/>
      <c r="E123" s="91"/>
      <c r="F123" s="91"/>
      <c r="G123" s="92"/>
      <c r="H123" s="31">
        <v>4</v>
      </c>
      <c r="I123" s="29">
        <v>11</v>
      </c>
      <c r="J123" s="29">
        <v>2</v>
      </c>
      <c r="K123" s="28" t="s">
        <v>9</v>
      </c>
      <c r="L123" s="27">
        <v>100</v>
      </c>
      <c r="M123" s="88"/>
      <c r="N123" s="88"/>
      <c r="O123" s="89"/>
      <c r="P123" s="26">
        <f>P124</f>
        <v>20000</v>
      </c>
      <c r="Q123" s="90" t="s">
        <v>0</v>
      </c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85">
        <f>AL124</f>
        <v>0</v>
      </c>
      <c r="AM123" s="85">
        <f>AM124</f>
        <v>0</v>
      </c>
      <c r="AN123" s="24" t="s">
        <v>5</v>
      </c>
      <c r="AO123" s="2"/>
      <c r="AP123" s="2"/>
    </row>
    <row r="124" spans="1:42" ht="32.25" customHeight="1" thickBot="1">
      <c r="A124" s="25"/>
      <c r="B124" s="91" t="s">
        <v>10</v>
      </c>
      <c r="C124" s="91"/>
      <c r="D124" s="91"/>
      <c r="E124" s="91"/>
      <c r="F124" s="91"/>
      <c r="G124" s="92"/>
      <c r="H124" s="31">
        <v>4</v>
      </c>
      <c r="I124" s="29">
        <v>11</v>
      </c>
      <c r="J124" s="29">
        <v>2</v>
      </c>
      <c r="K124" s="28" t="s">
        <v>9</v>
      </c>
      <c r="L124" s="27">
        <v>110</v>
      </c>
      <c r="M124" s="88"/>
      <c r="N124" s="88"/>
      <c r="O124" s="89"/>
      <c r="P124" s="26">
        <v>20000</v>
      </c>
      <c r="Q124" s="90" t="s">
        <v>0</v>
      </c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85">
        <v>0</v>
      </c>
      <c r="AM124" s="85">
        <v>0</v>
      </c>
      <c r="AN124" s="24" t="s">
        <v>5</v>
      </c>
      <c r="AO124" s="2"/>
      <c r="AP124" s="2"/>
    </row>
    <row r="125" spans="1:42" ht="32.25" customHeight="1" thickBot="1">
      <c r="A125" s="25"/>
      <c r="B125" s="91" t="s">
        <v>10</v>
      </c>
      <c r="C125" s="91"/>
      <c r="D125" s="91"/>
      <c r="E125" s="91"/>
      <c r="F125" s="91"/>
      <c r="G125" s="92"/>
      <c r="H125" s="31">
        <v>4</v>
      </c>
      <c r="I125" s="29">
        <v>11</v>
      </c>
      <c r="J125" s="29">
        <v>2</v>
      </c>
      <c r="K125" s="28" t="s">
        <v>9</v>
      </c>
      <c r="L125" s="27">
        <v>200</v>
      </c>
      <c r="M125" s="88"/>
      <c r="N125" s="88"/>
      <c r="O125" s="89"/>
      <c r="P125" s="26">
        <f>P126</f>
        <v>36000</v>
      </c>
      <c r="Q125" s="90" t="s">
        <v>0</v>
      </c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85">
        <f>AL126</f>
        <v>0</v>
      </c>
      <c r="AM125" s="85">
        <f>AM126</f>
        <v>0</v>
      </c>
      <c r="AN125" s="24" t="s">
        <v>5</v>
      </c>
      <c r="AO125" s="2"/>
      <c r="AP125" s="2"/>
    </row>
    <row r="126" spans="1:42" ht="32.25" customHeight="1" thickBot="1">
      <c r="A126" s="25"/>
      <c r="B126" s="91" t="s">
        <v>10</v>
      </c>
      <c r="C126" s="91"/>
      <c r="D126" s="91"/>
      <c r="E126" s="91"/>
      <c r="F126" s="91"/>
      <c r="G126" s="92"/>
      <c r="H126" s="31">
        <v>4</v>
      </c>
      <c r="I126" s="29">
        <v>11</v>
      </c>
      <c r="J126" s="29">
        <v>2</v>
      </c>
      <c r="K126" s="28" t="s">
        <v>9</v>
      </c>
      <c r="L126" s="27">
        <v>240</v>
      </c>
      <c r="M126" s="88"/>
      <c r="N126" s="88"/>
      <c r="O126" s="89"/>
      <c r="P126" s="26">
        <v>36000</v>
      </c>
      <c r="Q126" s="90" t="s">
        <v>0</v>
      </c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85">
        <v>0</v>
      </c>
      <c r="AM126" s="85">
        <v>0</v>
      </c>
      <c r="AN126" s="24" t="s">
        <v>5</v>
      </c>
      <c r="AO126" s="2"/>
      <c r="AP126" s="2"/>
    </row>
    <row r="127" spans="1:42" ht="32.25" customHeight="1" thickBot="1">
      <c r="A127" s="25"/>
      <c r="B127" s="91" t="s">
        <v>10</v>
      </c>
      <c r="C127" s="91"/>
      <c r="D127" s="91"/>
      <c r="E127" s="91"/>
      <c r="F127" s="91"/>
      <c r="G127" s="92"/>
      <c r="H127" s="31">
        <v>4</v>
      </c>
      <c r="I127" s="29">
        <v>11</v>
      </c>
      <c r="J127" s="29">
        <v>2</v>
      </c>
      <c r="K127" s="28" t="s">
        <v>9</v>
      </c>
      <c r="L127" s="27">
        <v>800</v>
      </c>
      <c r="M127" s="88"/>
      <c r="N127" s="88"/>
      <c r="O127" s="89"/>
      <c r="P127" s="26">
        <f>P128</f>
        <v>500</v>
      </c>
      <c r="Q127" s="90" t="s">
        <v>0</v>
      </c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85">
        <f>AL128</f>
        <v>0</v>
      </c>
      <c r="AM127" s="85">
        <f>AM128</f>
        <v>0</v>
      </c>
      <c r="AN127" s="24" t="s">
        <v>5</v>
      </c>
      <c r="AO127" s="2"/>
      <c r="AP127" s="2"/>
    </row>
    <row r="128" spans="1:42" ht="32.25" customHeight="1" thickBot="1">
      <c r="A128" s="25"/>
      <c r="B128" s="91" t="s">
        <v>10</v>
      </c>
      <c r="C128" s="91"/>
      <c r="D128" s="91"/>
      <c r="E128" s="91"/>
      <c r="F128" s="91"/>
      <c r="G128" s="92"/>
      <c r="H128" s="31">
        <v>4</v>
      </c>
      <c r="I128" s="29">
        <v>11</v>
      </c>
      <c r="J128" s="29">
        <v>2</v>
      </c>
      <c r="K128" s="28" t="s">
        <v>9</v>
      </c>
      <c r="L128" s="27">
        <v>850</v>
      </c>
      <c r="M128" s="88"/>
      <c r="N128" s="88"/>
      <c r="O128" s="89"/>
      <c r="P128" s="26">
        <v>500</v>
      </c>
      <c r="Q128" s="90" t="s">
        <v>0</v>
      </c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85">
        <v>0</v>
      </c>
      <c r="AM128" s="85">
        <v>0</v>
      </c>
      <c r="AN128" s="24" t="s">
        <v>5</v>
      </c>
      <c r="AO128" s="2"/>
      <c r="AP128" s="2"/>
    </row>
    <row r="129" spans="1:42" ht="32.25" customHeight="1" thickBot="1">
      <c r="A129" s="25"/>
      <c r="B129" s="91" t="s">
        <v>87</v>
      </c>
      <c r="C129" s="91"/>
      <c r="D129" s="91"/>
      <c r="E129" s="91"/>
      <c r="F129" s="91"/>
      <c r="G129" s="92"/>
      <c r="H129" s="31">
        <v>4</v>
      </c>
      <c r="I129" s="29">
        <v>99</v>
      </c>
      <c r="J129" s="29">
        <v>99</v>
      </c>
      <c r="K129" s="28">
        <v>9900099990</v>
      </c>
      <c r="L129" s="27" t="s">
        <v>0</v>
      </c>
      <c r="M129" s="88"/>
      <c r="N129" s="88"/>
      <c r="O129" s="89"/>
      <c r="P129" s="26">
        <f>P130</f>
        <v>0</v>
      </c>
      <c r="Q129" s="90" t="s">
        <v>0</v>
      </c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85">
        <f>AL130</f>
        <v>52867.5</v>
      </c>
      <c r="AM129" s="85">
        <f>AM130</f>
        <v>109652.5</v>
      </c>
      <c r="AN129" s="24" t="s">
        <v>5</v>
      </c>
      <c r="AO129" s="2"/>
      <c r="AP129" s="2"/>
    </row>
    <row r="130" spans="1:42" ht="32.25" customHeight="1" thickBot="1">
      <c r="A130" s="25"/>
      <c r="B130" s="91" t="s">
        <v>87</v>
      </c>
      <c r="C130" s="91"/>
      <c r="D130" s="91"/>
      <c r="E130" s="91"/>
      <c r="F130" s="91"/>
      <c r="G130" s="92"/>
      <c r="H130" s="31">
        <v>4</v>
      </c>
      <c r="I130" s="29">
        <v>99</v>
      </c>
      <c r="J130" s="29">
        <v>99</v>
      </c>
      <c r="K130" s="28">
        <v>9900099990</v>
      </c>
      <c r="L130" s="27">
        <v>999</v>
      </c>
      <c r="M130" s="88"/>
      <c r="N130" s="88"/>
      <c r="O130" s="89"/>
      <c r="P130" s="26">
        <v>0</v>
      </c>
      <c r="Q130" s="90" t="s">
        <v>0</v>
      </c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85">
        <v>52867.5</v>
      </c>
      <c r="AM130" s="85">
        <v>109652.5</v>
      </c>
      <c r="AN130" s="24" t="s">
        <v>5</v>
      </c>
      <c r="AO130" s="2"/>
      <c r="AP130" s="2"/>
    </row>
    <row r="131" spans="1:42" ht="24.75" customHeight="1">
      <c r="A131" s="4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2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0"/>
      <c r="AD131" s="7"/>
      <c r="AE131" s="7"/>
      <c r="AF131" s="7"/>
      <c r="AG131" s="7"/>
      <c r="AH131" s="2"/>
      <c r="AI131" s="2"/>
      <c r="AJ131" s="2"/>
      <c r="AK131" s="2"/>
      <c r="AL131" s="2"/>
      <c r="AM131" s="2"/>
      <c r="AN131" s="2"/>
    </row>
    <row r="132" spans="1:42" ht="2.25" customHeight="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7"/>
      <c r="AE132" s="7"/>
      <c r="AF132" s="7"/>
      <c r="AG132" s="7"/>
      <c r="AH132" s="2"/>
      <c r="AI132" s="2"/>
      <c r="AJ132" s="2"/>
      <c r="AK132" s="2"/>
      <c r="AL132" s="2"/>
      <c r="AM132" s="2"/>
      <c r="AN132" s="2"/>
    </row>
    <row r="133" spans="1:42" ht="409.6" hidden="1" customHeight="1">
      <c r="A133" s="4" t="s">
        <v>7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5"/>
      <c r="P133" s="5"/>
      <c r="Q133" s="5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4"/>
      <c r="AE133" s="4" t="s">
        <v>6</v>
      </c>
      <c r="AF133" s="4"/>
      <c r="AG133" s="4"/>
      <c r="AH133" s="4"/>
      <c r="AI133" s="4"/>
      <c r="AJ133" s="4"/>
      <c r="AK133" s="4"/>
      <c r="AL133" s="4"/>
      <c r="AM133" s="4"/>
      <c r="AN133" s="2"/>
    </row>
    <row r="134" spans="1:42" ht="409.6" hidden="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7"/>
      <c r="N134" s="3"/>
      <c r="O134" s="16"/>
      <c r="P134" s="16"/>
      <c r="Q134" s="16"/>
      <c r="R134" s="15"/>
      <c r="S134" s="15"/>
      <c r="T134" s="15"/>
      <c r="U134" s="4"/>
      <c r="V134" s="15"/>
      <c r="W134" s="15"/>
      <c r="X134" s="15"/>
      <c r="Y134" s="15"/>
      <c r="Z134" s="15"/>
      <c r="AA134" s="15"/>
      <c r="AB134" s="15"/>
      <c r="AC134" s="15"/>
      <c r="AD134" s="12"/>
      <c r="AE134" s="13"/>
      <c r="AF134" s="13"/>
      <c r="AG134" s="13"/>
      <c r="AH134" s="12"/>
      <c r="AI134" s="12"/>
      <c r="AJ134" s="12"/>
      <c r="AK134" s="12"/>
      <c r="AL134" s="12"/>
      <c r="AM134" s="12"/>
      <c r="AN134" s="2"/>
    </row>
    <row r="135" spans="1:42" ht="409.6" hidden="1" customHeight="1">
      <c r="A135" s="2" t="s">
        <v>5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14"/>
      <c r="O135" s="14"/>
      <c r="P135" s="14"/>
      <c r="Q135" s="14"/>
      <c r="R135" s="2"/>
      <c r="S135" s="2"/>
      <c r="T135" s="2"/>
      <c r="U135" s="2"/>
      <c r="V135" s="2"/>
      <c r="W135" s="2"/>
      <c r="X135" s="2"/>
      <c r="Y135" s="2"/>
      <c r="Z135" s="2"/>
      <c r="AA135" s="4" t="s">
        <v>4</v>
      </c>
      <c r="AB135" s="2"/>
      <c r="AC135" s="12"/>
      <c r="AD135" s="12"/>
      <c r="AE135" s="13"/>
      <c r="AF135" s="13"/>
      <c r="AG135" s="13"/>
      <c r="AH135" s="12"/>
      <c r="AI135" s="12"/>
      <c r="AJ135" s="12"/>
      <c r="AK135" s="12"/>
      <c r="AL135" s="12"/>
      <c r="AM135" s="2"/>
      <c r="AN135" s="2"/>
    </row>
    <row r="136" spans="1:42" ht="409.6" hidden="1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3"/>
      <c r="O136" s="3"/>
      <c r="P136" s="3"/>
      <c r="Q136" s="3"/>
      <c r="R136" s="10"/>
      <c r="S136" s="10"/>
      <c r="T136" s="10"/>
      <c r="U136" s="10"/>
      <c r="V136" s="10"/>
      <c r="W136" s="10"/>
      <c r="X136" s="10"/>
      <c r="Y136" s="10"/>
      <c r="Z136" s="10"/>
      <c r="AA136" s="9"/>
      <c r="AB136" s="9"/>
      <c r="AC136" s="8"/>
      <c r="AD136" s="2"/>
      <c r="AE136" s="4" t="s">
        <v>3</v>
      </c>
      <c r="AF136" s="7"/>
      <c r="AG136" s="7"/>
      <c r="AH136" s="2"/>
      <c r="AI136" s="2"/>
      <c r="AJ136" s="2"/>
      <c r="AK136" s="2"/>
      <c r="AL136" s="2"/>
      <c r="AM136" s="2"/>
      <c r="AN136" s="2"/>
    </row>
    <row r="137" spans="1:42" ht="409.6" hidden="1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2"/>
    </row>
    <row r="138" spans="1:42" ht="409.6" hidden="1" customHeight="1">
      <c r="A138" s="4" t="s">
        <v>2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5"/>
      <c r="P138" s="5"/>
      <c r="Q138" s="5"/>
      <c r="R138" s="4"/>
      <c r="S138" s="4"/>
      <c r="T138" s="4"/>
      <c r="U138" s="4"/>
      <c r="V138" s="4"/>
      <c r="W138" s="4"/>
      <c r="X138" s="4"/>
      <c r="Y138" s="4"/>
      <c r="Z138" s="4"/>
      <c r="AA138" s="4" t="s">
        <v>1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2"/>
    </row>
    <row r="139" spans="1:42" ht="409.6" hidden="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3"/>
      <c r="O139" s="3"/>
      <c r="P139" s="3"/>
      <c r="Q139" s="3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</row>
    <row r="140" spans="1:42" ht="12.7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</row>
  </sheetData>
  <mergeCells count="360">
    <mergeCell ref="M79:O79"/>
    <mergeCell ref="Q79:AK79"/>
    <mergeCell ref="B80:G80"/>
    <mergeCell ref="M80:O80"/>
    <mergeCell ref="Q80:AK80"/>
    <mergeCell ref="M58:O58"/>
    <mergeCell ref="Q58:AK58"/>
    <mergeCell ref="B81:G81"/>
    <mergeCell ref="M81:O81"/>
    <mergeCell ref="B52:G52"/>
    <mergeCell ref="M52:O52"/>
    <mergeCell ref="Q52:AK52"/>
    <mergeCell ref="B57:G57"/>
    <mergeCell ref="M57:O57"/>
    <mergeCell ref="Q57:AK57"/>
    <mergeCell ref="M60:O60"/>
    <mergeCell ref="M70:O70"/>
    <mergeCell ref="Q70:AK70"/>
    <mergeCell ref="B72:G72"/>
    <mergeCell ref="M72:O72"/>
    <mergeCell ref="Q72:AK72"/>
    <mergeCell ref="Q61:AK61"/>
    <mergeCell ref="B60:G60"/>
    <mergeCell ref="Q60:AK60"/>
    <mergeCell ref="B70:G70"/>
    <mergeCell ref="B64:G64"/>
    <mergeCell ref="M64:O64"/>
    <mergeCell ref="Q64:AK64"/>
    <mergeCell ref="B79:G79"/>
    <mergeCell ref="B120:G120"/>
    <mergeCell ref="M120:O120"/>
    <mergeCell ref="Q120:AK120"/>
    <mergeCell ref="B121:G121"/>
    <mergeCell ref="M121:O121"/>
    <mergeCell ref="Q121:AK121"/>
    <mergeCell ref="B122:G122"/>
    <mergeCell ref="M122:O122"/>
    <mergeCell ref="Q122:AK122"/>
    <mergeCell ref="Q30:AK30"/>
    <mergeCell ref="B56:G56"/>
    <mergeCell ref="M56:O56"/>
    <mergeCell ref="Q56:AK56"/>
    <mergeCell ref="B53:G53"/>
    <mergeCell ref="M53:O53"/>
    <mergeCell ref="Q53:AK53"/>
    <mergeCell ref="B54:G54"/>
    <mergeCell ref="M54:O54"/>
    <mergeCell ref="Q54:AK54"/>
    <mergeCell ref="B41:G41"/>
    <mergeCell ref="M41:O41"/>
    <mergeCell ref="Q41:AK41"/>
    <mergeCell ref="Q44:AK44"/>
    <mergeCell ref="B45:G45"/>
    <mergeCell ref="M45:O45"/>
    <mergeCell ref="Q45:AK45"/>
    <mergeCell ref="M43:O43"/>
    <mergeCell ref="Q43:AK43"/>
    <mergeCell ref="B39:G39"/>
    <mergeCell ref="B49:G49"/>
    <mergeCell ref="M49:O49"/>
    <mergeCell ref="Q49:AK49"/>
    <mergeCell ref="B62:G62"/>
    <mergeCell ref="M62:O62"/>
    <mergeCell ref="Q62:AK62"/>
    <mergeCell ref="B63:G63"/>
    <mergeCell ref="M63:O63"/>
    <mergeCell ref="Q63:AK63"/>
    <mergeCell ref="B67:G67"/>
    <mergeCell ref="M67:O67"/>
    <mergeCell ref="Q67:AK67"/>
    <mergeCell ref="B65:G65"/>
    <mergeCell ref="M65:O65"/>
    <mergeCell ref="Q65:AK65"/>
    <mergeCell ref="B66:G66"/>
    <mergeCell ref="M66:O66"/>
    <mergeCell ref="Q66:AK66"/>
    <mergeCell ref="B68:G68"/>
    <mergeCell ref="M68:O68"/>
    <mergeCell ref="Q68:AK68"/>
    <mergeCell ref="M130:O130"/>
    <mergeCell ref="Q130:AK130"/>
    <mergeCell ref="B112:G112"/>
    <mergeCell ref="M112:O112"/>
    <mergeCell ref="B130:G130"/>
    <mergeCell ref="B113:G113"/>
    <mergeCell ref="M113:O113"/>
    <mergeCell ref="Q113:AK113"/>
    <mergeCell ref="M115:O115"/>
    <mergeCell ref="Q115:AK115"/>
    <mergeCell ref="B129:G129"/>
    <mergeCell ref="M129:O129"/>
    <mergeCell ref="Q129:AK129"/>
    <mergeCell ref="B119:G119"/>
    <mergeCell ref="M119:O119"/>
    <mergeCell ref="Q119:AK119"/>
    <mergeCell ref="B118:G118"/>
    <mergeCell ref="Q118:AK118"/>
    <mergeCell ref="M118:O118"/>
    <mergeCell ref="Q116:AK116"/>
    <mergeCell ref="B115:G115"/>
    <mergeCell ref="M114:O114"/>
    <mergeCell ref="Q114:AK114"/>
    <mergeCell ref="B117:G117"/>
    <mergeCell ref="Q117:AK117"/>
    <mergeCell ref="B107:G107"/>
    <mergeCell ref="M107:O107"/>
    <mergeCell ref="Q107:AK107"/>
    <mergeCell ref="B111:G111"/>
    <mergeCell ref="M111:O111"/>
    <mergeCell ref="Q111:AK111"/>
    <mergeCell ref="B110:G110"/>
    <mergeCell ref="M110:O110"/>
    <mergeCell ref="Q110:AK110"/>
    <mergeCell ref="B114:G114"/>
    <mergeCell ref="B108:G108"/>
    <mergeCell ref="M108:O108"/>
    <mergeCell ref="Q112:AK112"/>
    <mergeCell ref="B116:G116"/>
    <mergeCell ref="M116:O116"/>
    <mergeCell ref="M117:O117"/>
    <mergeCell ref="M109:O109"/>
    <mergeCell ref="Q109:AK109"/>
    <mergeCell ref="Q108:AK108"/>
    <mergeCell ref="M104:O104"/>
    <mergeCell ref="M92:O92"/>
    <mergeCell ref="B85:G85"/>
    <mergeCell ref="B103:G103"/>
    <mergeCell ref="M105:O105"/>
    <mergeCell ref="Q105:AK105"/>
    <mergeCell ref="B106:G106"/>
    <mergeCell ref="M106:O106"/>
    <mergeCell ref="Q106:AK106"/>
    <mergeCell ref="Q98:AK98"/>
    <mergeCell ref="B92:G92"/>
    <mergeCell ref="B93:G93"/>
    <mergeCell ref="M94:O94"/>
    <mergeCell ref="Q94:AK94"/>
    <mergeCell ref="B98:G98"/>
    <mergeCell ref="B100:G100"/>
    <mergeCell ref="M93:O93"/>
    <mergeCell ref="Q93:AK93"/>
    <mergeCell ref="Q100:AK100"/>
    <mergeCell ref="Q104:AK104"/>
    <mergeCell ref="M103:O103"/>
    <mergeCell ref="M101:O101"/>
    <mergeCell ref="Q101:AK101"/>
    <mergeCell ref="B91:G91"/>
    <mergeCell ref="B82:G82"/>
    <mergeCell ref="M82:O82"/>
    <mergeCell ref="Q82:AK82"/>
    <mergeCell ref="B109:G109"/>
    <mergeCell ref="B95:G95"/>
    <mergeCell ref="M100:O100"/>
    <mergeCell ref="Q92:AK92"/>
    <mergeCell ref="B99:G99"/>
    <mergeCell ref="M99:O99"/>
    <mergeCell ref="Q99:AK99"/>
    <mergeCell ref="B83:G83"/>
    <mergeCell ref="M95:O95"/>
    <mergeCell ref="Q95:AK95"/>
    <mergeCell ref="B96:G96"/>
    <mergeCell ref="M96:O96"/>
    <mergeCell ref="Q96:AK96"/>
    <mergeCell ref="B97:G97"/>
    <mergeCell ref="M97:O97"/>
    <mergeCell ref="Q97:AK97"/>
    <mergeCell ref="Q103:AK103"/>
    <mergeCell ref="B105:G105"/>
    <mergeCell ref="B104:G104"/>
    <mergeCell ref="B102:G102"/>
    <mergeCell ref="B101:G101"/>
    <mergeCell ref="M74:O74"/>
    <mergeCell ref="M98:O98"/>
    <mergeCell ref="B47:G47"/>
    <mergeCell ref="M71:O71"/>
    <mergeCell ref="Q71:AK71"/>
    <mergeCell ref="B59:G59"/>
    <mergeCell ref="M59:O59"/>
    <mergeCell ref="Q59:AK59"/>
    <mergeCell ref="Q55:AK55"/>
    <mergeCell ref="B58:G58"/>
    <mergeCell ref="B71:G71"/>
    <mergeCell ref="M75:O75"/>
    <mergeCell ref="B61:G61"/>
    <mergeCell ref="M61:O61"/>
    <mergeCell ref="M83:O83"/>
    <mergeCell ref="Q83:AK83"/>
    <mergeCell ref="M85:O85"/>
    <mergeCell ref="B94:G94"/>
    <mergeCell ref="Q85:AK85"/>
    <mergeCell ref="B50:G50"/>
    <mergeCell ref="M50:O50"/>
    <mergeCell ref="Q75:AK75"/>
    <mergeCell ref="Q50:AK50"/>
    <mergeCell ref="B51:G51"/>
    <mergeCell ref="H12:L12"/>
    <mergeCell ref="H13:L13"/>
    <mergeCell ref="B14:F14"/>
    <mergeCell ref="B18:G18"/>
    <mergeCell ref="M18:O18"/>
    <mergeCell ref="Q18:AK18"/>
    <mergeCell ref="B46:G46"/>
    <mergeCell ref="M46:O46"/>
    <mergeCell ref="Q46:AK46"/>
    <mergeCell ref="M39:O39"/>
    <mergeCell ref="B26:G26"/>
    <mergeCell ref="M26:O26"/>
    <mergeCell ref="Q26:AK26"/>
    <mergeCell ref="Q39:AK39"/>
    <mergeCell ref="B23:G23"/>
    <mergeCell ref="Q38:AK38"/>
    <mergeCell ref="M23:O23"/>
    <mergeCell ref="Q23:AK23"/>
    <mergeCell ref="B28:G28"/>
    <mergeCell ref="M28:O28"/>
    <mergeCell ref="Q28:AK28"/>
    <mergeCell ref="B34:G34"/>
    <mergeCell ref="B37:G37"/>
    <mergeCell ref="M37:O37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K7:P7"/>
    <mergeCell ref="B124:G124"/>
    <mergeCell ref="M124:O124"/>
    <mergeCell ref="Q124:AK124"/>
    <mergeCell ref="B27:G27"/>
    <mergeCell ref="M27:O27"/>
    <mergeCell ref="Q27:AK27"/>
    <mergeCell ref="B38:G38"/>
    <mergeCell ref="M38:O38"/>
    <mergeCell ref="B44:G44"/>
    <mergeCell ref="M44:O44"/>
    <mergeCell ref="B73:G73"/>
    <mergeCell ref="M73:O73"/>
    <mergeCell ref="Q73:AK73"/>
    <mergeCell ref="B74:G74"/>
    <mergeCell ref="M102:O102"/>
    <mergeCell ref="Q102:AK102"/>
    <mergeCell ref="B36:G36"/>
    <mergeCell ref="M36:O36"/>
    <mergeCell ref="Q36:AK36"/>
    <mergeCell ref="Q47:AK47"/>
    <mergeCell ref="M47:O47"/>
    <mergeCell ref="B55:G55"/>
    <mergeCell ref="M55:O55"/>
    <mergeCell ref="B48:G48"/>
    <mergeCell ref="M51:O51"/>
    <mergeCell ref="B19:G19"/>
    <mergeCell ref="M19:O19"/>
    <mergeCell ref="Q37:AK37"/>
    <mergeCell ref="B24:G24"/>
    <mergeCell ref="M24:O24"/>
    <mergeCell ref="Q24:AK24"/>
    <mergeCell ref="B35:G35"/>
    <mergeCell ref="M35:O35"/>
    <mergeCell ref="Q35:AK35"/>
    <mergeCell ref="M34:O34"/>
    <mergeCell ref="Q34:AK34"/>
    <mergeCell ref="B31:G31"/>
    <mergeCell ref="M31:O31"/>
    <mergeCell ref="Q31:AK31"/>
    <mergeCell ref="B32:G32"/>
    <mergeCell ref="M32:O32"/>
    <mergeCell ref="Q32:AK32"/>
    <mergeCell ref="B33:G33"/>
    <mergeCell ref="M33:O33"/>
    <mergeCell ref="Q51:AK51"/>
    <mergeCell ref="Q33:AK33"/>
    <mergeCell ref="B30:G30"/>
    <mergeCell ref="M30:O30"/>
    <mergeCell ref="Q125:AK125"/>
    <mergeCell ref="B126:G126"/>
    <mergeCell ref="M126:O126"/>
    <mergeCell ref="Q126:AK126"/>
    <mergeCell ref="AL13:AL14"/>
    <mergeCell ref="AM13:AM14"/>
    <mergeCell ref="B40:G40"/>
    <mergeCell ref="M40:O40"/>
    <mergeCell ref="Q40:AK40"/>
    <mergeCell ref="B42:G42"/>
    <mergeCell ref="M42:O42"/>
    <mergeCell ref="Q42:AK42"/>
    <mergeCell ref="B43:G43"/>
    <mergeCell ref="P13:P14"/>
    <mergeCell ref="Q13:Q14"/>
    <mergeCell ref="B17:G17"/>
    <mergeCell ref="M17:O17"/>
    <mergeCell ref="B123:G123"/>
    <mergeCell ref="M123:O123"/>
    <mergeCell ref="Q123:AK123"/>
    <mergeCell ref="Q17:AK17"/>
    <mergeCell ref="B16:L16"/>
    <mergeCell ref="M48:O48"/>
    <mergeCell ref="Q48:AK48"/>
    <mergeCell ref="B127:G127"/>
    <mergeCell ref="M127:O127"/>
    <mergeCell ref="Q127:AK127"/>
    <mergeCell ref="B128:G128"/>
    <mergeCell ref="M128:O128"/>
    <mergeCell ref="Q128:AK128"/>
    <mergeCell ref="Q19:AK19"/>
    <mergeCell ref="B20:G20"/>
    <mergeCell ref="M20:O20"/>
    <mergeCell ref="Q20:AK20"/>
    <mergeCell ref="B21:G21"/>
    <mergeCell ref="M21:O21"/>
    <mergeCell ref="Q21:AK21"/>
    <mergeCell ref="B29:G29"/>
    <mergeCell ref="M29:O29"/>
    <mergeCell ref="Q29:AK29"/>
    <mergeCell ref="B22:G22"/>
    <mergeCell ref="M22:O22"/>
    <mergeCell ref="Q22:AK22"/>
    <mergeCell ref="B25:G25"/>
    <mergeCell ref="M25:O25"/>
    <mergeCell ref="Q25:AK25"/>
    <mergeCell ref="B125:G125"/>
    <mergeCell ref="M125:O125"/>
    <mergeCell ref="B69:G69"/>
    <mergeCell ref="M69:O69"/>
    <mergeCell ref="Q69:AK69"/>
    <mergeCell ref="B86:G86"/>
    <mergeCell ref="M86:O86"/>
    <mergeCell ref="Q86:AK86"/>
    <mergeCell ref="B87:G87"/>
    <mergeCell ref="M87:O87"/>
    <mergeCell ref="Q87:AK87"/>
    <mergeCell ref="Q74:AK74"/>
    <mergeCell ref="Q81:AK81"/>
    <mergeCell ref="B75:G75"/>
    <mergeCell ref="Q84:AK84"/>
    <mergeCell ref="B84:G84"/>
    <mergeCell ref="M84:O84"/>
    <mergeCell ref="B76:G76"/>
    <mergeCell ref="M76:O76"/>
    <mergeCell ref="Q76:AK76"/>
    <mergeCell ref="B77:G77"/>
    <mergeCell ref="M77:O77"/>
    <mergeCell ref="Q77:AK77"/>
    <mergeCell ref="B78:G78"/>
    <mergeCell ref="M78:O78"/>
    <mergeCell ref="Q78:AK78"/>
    <mergeCell ref="M91:O91"/>
    <mergeCell ref="Q91:AK91"/>
    <mergeCell ref="B88:G88"/>
    <mergeCell ref="M88:O88"/>
    <mergeCell ref="Q88:AK88"/>
    <mergeCell ref="B89:G89"/>
    <mergeCell ref="M89:O89"/>
    <mergeCell ref="Q89:AK89"/>
    <mergeCell ref="B90:G90"/>
    <mergeCell ref="M90:O90"/>
    <mergeCell ref="Q90:AK90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2021-11-16T09:55:29Z</cp:lastPrinted>
  <dcterms:created xsi:type="dcterms:W3CDTF">2018-11-09T02:56:10Z</dcterms:created>
  <dcterms:modified xsi:type="dcterms:W3CDTF">2022-07-01T04:34:29Z</dcterms:modified>
</cp:coreProperties>
</file>